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103.xml" ContentType="application/vnd.ms-excel.controlproperties+xml"/>
  <Override PartName="/xl/drawings/drawing11.xml" ContentType="application/vnd.openxmlformats-officedocument.drawing+xml"/>
  <Override PartName="/xl/ctrlProps/ctrlProp104.xml" ContentType="application/vnd.ms-excel.controlproperties+xml"/>
  <Override PartName="/xl/drawings/drawing12.xml" ContentType="application/vnd.openxmlformats-officedocument.drawing+xml"/>
  <Override PartName="/xl/ctrlProps/ctrlProp105.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ctrlProps/ctrlProp106.xml" ContentType="application/vnd.ms-excel.controlproperties+xml"/>
  <Override PartName="/xl/ctrlProps/ctrlProp107.xml" ContentType="application/vnd.ms-excel.controlproperties+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revisions/userNames.xml" ContentType="application/vnd.openxmlformats-officedocument.spreadsheetml.userNames+xml"/>
  <Override PartName="/xl/revisions/revisionHeaders.xml" ContentType="application/vnd.openxmlformats-officedocument.spreadsheetml.revisionHeaders+xml"/>
  <Override PartName="/xl/revisions/revisionLog1.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workbookProtection workbookPassword="E439" revisionsPassword="E439" lockStructure="1" lockRevision="1"/>
  <bookViews>
    <workbookView xWindow="480" yWindow="90" windowWidth="11355" windowHeight="8385" tabRatio="942" firstSheet="16" activeTab="27"/>
  </bookViews>
  <sheets>
    <sheet name="Basic" sheetId="1" state="hidden" r:id="rId1"/>
    <sheet name="Cover" sheetId="2" r:id="rId2"/>
    <sheet name="Names of Bidder" sheetId="3" r:id="rId3"/>
    <sheet name="Attach 3(JV)" sheetId="4" r:id="rId4"/>
    <sheet name="Attach-3 (QR)_old" sheetId="5" state="hidden" r:id="rId5"/>
    <sheet name="Attach 3(QR)" sheetId="6" state="hidden" r:id="rId6"/>
    <sheet name="Attach-3 (QR)" sheetId="7" r:id="rId7"/>
    <sheet name="Attach 4" sheetId="8" r:id="rId8"/>
    <sheet name="Attach 4 (A)" sheetId="9" r:id="rId9"/>
    <sheet name="Attach 4 (B)" sheetId="10" r:id="rId10"/>
    <sheet name="Attach 5" sheetId="11" r:id="rId11"/>
    <sheet name="Attach 5A" sheetId="12" r:id="rId12"/>
    <sheet name="Attach 6" sheetId="13" r:id="rId13"/>
    <sheet name="Attach 7" sheetId="14" r:id="rId14"/>
    <sheet name="Attach 9" sheetId="15" r:id="rId15"/>
    <sheet name="Attach 10" sheetId="16" r:id="rId16"/>
    <sheet name="Attach 11" sheetId="17" r:id="rId17"/>
    <sheet name="Attach 12" sheetId="18" r:id="rId18"/>
    <sheet name="Attach 13" sheetId="19" r:id="rId19"/>
    <sheet name="Attach 14" sheetId="20" r:id="rId20"/>
    <sheet name="Attach 14-IP" sheetId="21" r:id="rId21"/>
    <sheet name="Attach 15" sheetId="22" r:id="rId22"/>
    <sheet name="Attach 16 " sheetId="23" r:id="rId23"/>
    <sheet name="Attach 17" sheetId="24" r:id="rId24"/>
    <sheet name="Attach 18" sheetId="25" r:id="rId25"/>
    <sheet name="Attach 19" sheetId="26" r:id="rId26"/>
    <sheet name="Attach 24" sheetId="27" r:id="rId27"/>
    <sheet name="Bid Form 1st Envelope " sheetId="28" r:id="rId28"/>
    <sheet name="N to W" sheetId="29" state="hidden" r:id="rId29"/>
    <sheet name="Sheet1" sheetId="30" state="hidden" r:id="rId30"/>
  </sheets>
  <externalReferences>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s>
  <definedNames>
    <definedName name="\A" localSheetId="17">#REF!</definedName>
    <definedName name="\A" localSheetId="23">#REF!</definedName>
    <definedName name="\A" localSheetId="24">#REF!</definedName>
    <definedName name="\A" localSheetId="26">#REF!</definedName>
    <definedName name="\A" localSheetId="11">#REF!</definedName>
    <definedName name="\A" localSheetId="6">#REF!</definedName>
    <definedName name="\A" localSheetId="4">#REF!</definedName>
    <definedName name="\A" localSheetId="2">#REF!</definedName>
    <definedName name="\A">#REF!</definedName>
    <definedName name="\aa" localSheetId="17">#REF!</definedName>
    <definedName name="\aa" localSheetId="26">#REF!</definedName>
    <definedName name="\aa" localSheetId="11">#REF!</definedName>
    <definedName name="\aa" localSheetId="2">#REF!</definedName>
    <definedName name="\aa">#REF!</definedName>
    <definedName name="\B" localSheetId="17">#REF!</definedName>
    <definedName name="\B" localSheetId="23">#REF!</definedName>
    <definedName name="\B" localSheetId="24">#REF!</definedName>
    <definedName name="\B" localSheetId="26">#REF!</definedName>
    <definedName name="\B" localSheetId="11">#REF!</definedName>
    <definedName name="\B" localSheetId="6">#REF!</definedName>
    <definedName name="\B" localSheetId="4">#REF!</definedName>
    <definedName name="\B" localSheetId="2">#REF!</definedName>
    <definedName name="\B">#REF!</definedName>
    <definedName name="\C" localSheetId="17">#REF!</definedName>
    <definedName name="\C" localSheetId="23">#REF!</definedName>
    <definedName name="\C" localSheetId="24">#REF!</definedName>
    <definedName name="\C" localSheetId="26">#REF!</definedName>
    <definedName name="\C" localSheetId="11">#REF!</definedName>
    <definedName name="\C" localSheetId="6">#REF!</definedName>
    <definedName name="\C" localSheetId="4">#REF!</definedName>
    <definedName name="\C" localSheetId="2">#REF!</definedName>
    <definedName name="\C">#REF!</definedName>
    <definedName name="\M" localSheetId="17">#REF!</definedName>
    <definedName name="\M" localSheetId="24">#REF!</definedName>
    <definedName name="\M" localSheetId="26">#REF!</definedName>
    <definedName name="\M" localSheetId="11">#REF!</definedName>
    <definedName name="\M" localSheetId="6">#REF!</definedName>
    <definedName name="\M" localSheetId="4">#REF!</definedName>
    <definedName name="\M" localSheetId="2">#REF!</definedName>
    <definedName name="\M">#REF!</definedName>
    <definedName name="\N" localSheetId="17">#REF!</definedName>
    <definedName name="\N" localSheetId="24">#REF!</definedName>
    <definedName name="\N" localSheetId="26">#REF!</definedName>
    <definedName name="\N" localSheetId="11">#REF!</definedName>
    <definedName name="\N" localSheetId="6">#REF!</definedName>
    <definedName name="\N" localSheetId="4">#REF!</definedName>
    <definedName name="\N" localSheetId="2">#REF!</definedName>
    <definedName name="\N">#REF!</definedName>
    <definedName name="\P" localSheetId="17">#REF!</definedName>
    <definedName name="\P" localSheetId="24">#REF!</definedName>
    <definedName name="\P" localSheetId="26">#REF!</definedName>
    <definedName name="\P" localSheetId="11">#REF!</definedName>
    <definedName name="\P" localSheetId="6">#REF!</definedName>
    <definedName name="\P" localSheetId="4">#REF!</definedName>
    <definedName name="\P" localSheetId="2">#REF!</definedName>
    <definedName name="\P">#REF!</definedName>
    <definedName name="\R" localSheetId="17">#REF!</definedName>
    <definedName name="\R" localSheetId="24">#REF!</definedName>
    <definedName name="\R" localSheetId="26">#REF!</definedName>
    <definedName name="\R" localSheetId="11">#REF!</definedName>
    <definedName name="\R" localSheetId="6">#REF!</definedName>
    <definedName name="\R" localSheetId="4">#REF!</definedName>
    <definedName name="\R" localSheetId="2">#REF!</definedName>
    <definedName name="\R">#REF!</definedName>
    <definedName name="\U" localSheetId="17">#REF!</definedName>
    <definedName name="\U" localSheetId="24">#REF!</definedName>
    <definedName name="\U" localSheetId="26">#REF!</definedName>
    <definedName name="\U" localSheetId="11">#REF!</definedName>
    <definedName name="\U" localSheetId="6">#REF!</definedName>
    <definedName name="\U" localSheetId="4">#REF!</definedName>
    <definedName name="\U" localSheetId="2">#REF!</definedName>
    <definedName name="\U">#REF!</definedName>
    <definedName name="\V" localSheetId="17">#REF!</definedName>
    <definedName name="\V" localSheetId="24">#REF!</definedName>
    <definedName name="\V" localSheetId="26">#REF!</definedName>
    <definedName name="\V" localSheetId="11">#REF!</definedName>
    <definedName name="\V" localSheetId="6">#REF!</definedName>
    <definedName name="\V" localSheetId="4">#REF!</definedName>
    <definedName name="\V" localSheetId="2">#REF!</definedName>
    <definedName name="\V">#REF!</definedName>
    <definedName name="\x" localSheetId="17">#REF!</definedName>
    <definedName name="\x" localSheetId="26">#REF!</definedName>
    <definedName name="\x" localSheetId="11">#REF!</definedName>
    <definedName name="\x" localSheetId="2">#REF!</definedName>
    <definedName name="\x">#REF!</definedName>
    <definedName name="_xlnm._FilterDatabase" localSheetId="2" hidden="1">'Names of Bidder'!$B$6:$G$19</definedName>
    <definedName name="ab" localSheetId="17">#REF!</definedName>
    <definedName name="ab" localSheetId="24">#REF!</definedName>
    <definedName name="ab" localSheetId="26">#REF!</definedName>
    <definedName name="ab" localSheetId="11">#REF!</definedName>
    <definedName name="ab" localSheetId="6">#REF!</definedName>
    <definedName name="ab" localSheetId="4">#REF!</definedName>
    <definedName name="ab" localSheetId="2">#REF!</definedName>
    <definedName name="ab">#REF!</definedName>
    <definedName name="abc" localSheetId="26">#REF!</definedName>
    <definedName name="abc" localSheetId="2">#REF!</definedName>
    <definedName name="abc">#REF!</definedName>
    <definedName name="biddername" localSheetId="17">#REF!</definedName>
    <definedName name="biddername" localSheetId="26">#REF!</definedName>
    <definedName name="biddername" localSheetId="11">#REF!</definedName>
    <definedName name="biddername" localSheetId="2">#REF!</definedName>
    <definedName name="biddername">#REF!</definedName>
    <definedName name="BL2A" localSheetId="26">#REF!</definedName>
    <definedName name="BL2A" localSheetId="11">'[1]Attach-3 (QR)'!#REF!</definedName>
    <definedName name="BL2A" localSheetId="6">'Attach-3 (QR)'!$I$341</definedName>
    <definedName name="BL2A" localSheetId="4">'Attach-3 (QR)_old'!$I$398</definedName>
    <definedName name="BL2A">#REF!</definedName>
    <definedName name="BL2A2" localSheetId="17">'[2]Attach-3 (QR)'!#REF!</definedName>
    <definedName name="BL2A2" localSheetId="26">#REF!</definedName>
    <definedName name="BL2A2" localSheetId="11">'[3]Attach-3 (QR)'!#REF!</definedName>
    <definedName name="BL2A2" localSheetId="6">'Attach-3 (QR)'!#REF!</definedName>
    <definedName name="BL2A2" localSheetId="4">'Attach-3 (QR)_old'!#REF!</definedName>
    <definedName name="BL2A2" localSheetId="2">'[2]Attach-3 (QR)'!#REF!</definedName>
    <definedName name="BL2A2">#REF!</definedName>
    <definedName name="BL2AA" localSheetId="26">#REF!</definedName>
    <definedName name="BL2AA" localSheetId="11">'[1]Attach-3 (QR)'!#REF!</definedName>
    <definedName name="BL2AA" localSheetId="6">'Attach-3 (QR)'!$I$341</definedName>
    <definedName name="BL2AA" localSheetId="4">'Attach-3 (QR)_old'!$I$398</definedName>
    <definedName name="BL2AA">#REF!</definedName>
    <definedName name="BL2AAA" localSheetId="17">'[2]Attach-3 (QR)'!#REF!</definedName>
    <definedName name="BL2AAA" localSheetId="22">#REF!</definedName>
    <definedName name="BL2AAA" localSheetId="23">'[4]Attach QR'!$J$785</definedName>
    <definedName name="BL2AAA" localSheetId="26">#REF!</definedName>
    <definedName name="BL2AAA" localSheetId="11">'[3]Attach-3 (QR)'!#REF!</definedName>
    <definedName name="BL2AAA" localSheetId="6">'Attach-3 (QR)'!#REF!</definedName>
    <definedName name="BL2AAA" localSheetId="4">'Attach-3 (QR)_old'!#REF!</definedName>
    <definedName name="BL2AAA" localSheetId="2">'[2]Attach-3 (QR)'!#REF!</definedName>
    <definedName name="BL2AAA">#REF!</definedName>
    <definedName name="BL2B" localSheetId="26">#REF!</definedName>
    <definedName name="BL2B" localSheetId="11">'[1]Attach-3 (QR)'!#REF!</definedName>
    <definedName name="BL2B" localSheetId="6">'Attach-3 (QR)'!$J$341</definedName>
    <definedName name="BL2B" localSheetId="4">'Attach-3 (QR)_old'!$J$398</definedName>
    <definedName name="BL2B">#REF!</definedName>
    <definedName name="BL2BB" localSheetId="17">'[2]Attach-3 (QR)'!#REF!</definedName>
    <definedName name="BL2BB" localSheetId="26">#REF!</definedName>
    <definedName name="BL2BB" localSheetId="11">'[3]Attach-3 (QR)'!#REF!</definedName>
    <definedName name="BL2BB" localSheetId="6">'Attach-3 (QR)'!#REF!</definedName>
    <definedName name="BL2BB" localSheetId="4">'Attach-3 (QR)_old'!#REF!</definedName>
    <definedName name="BL2BB" localSheetId="2">'[2]Attach-3 (QR)'!#REF!</definedName>
    <definedName name="BL2BB">#REF!</definedName>
    <definedName name="BL2BBB" localSheetId="17">'[2]Attach-3 (QR)'!#REF!</definedName>
    <definedName name="BL2BBB" localSheetId="22">#REF!</definedName>
    <definedName name="BL2BBB" localSheetId="23">'[4]Attach QR'!$K$785</definedName>
    <definedName name="BL2BBB" localSheetId="26">#REF!</definedName>
    <definedName name="BL2BBB" localSheetId="11">'[3]Attach-3 (QR)'!#REF!</definedName>
    <definedName name="BL2BBB" localSheetId="6">'Attach-3 (QR)'!#REF!</definedName>
    <definedName name="BL2BBB" localSheetId="4">'Attach-3 (QR)_old'!#REF!</definedName>
    <definedName name="BL2BBB" localSheetId="2">'[2]Attach-3 (QR)'!#REF!</definedName>
    <definedName name="BL2BBB">#REF!</definedName>
    <definedName name="BL2C" localSheetId="26">#REF!</definedName>
    <definedName name="BL2C" localSheetId="11">'[1]Attach-3 (QR)'!#REF!</definedName>
    <definedName name="BL2C" localSheetId="6">'Attach-3 (QR)'!$K$341</definedName>
    <definedName name="BL2C" localSheetId="4">'Attach-3 (QR)_old'!$K$398</definedName>
    <definedName name="BL2C">#REF!</definedName>
    <definedName name="BL2CC" localSheetId="17">'[2]Attach-3 (QR)'!#REF!</definedName>
    <definedName name="BL2CC" localSheetId="26">#REF!</definedName>
    <definedName name="BL2CC" localSheetId="11">'[3]Attach-3 (QR)'!#REF!</definedName>
    <definedName name="BL2CC" localSheetId="6">'Attach-3 (QR)'!#REF!</definedName>
    <definedName name="BL2CC" localSheetId="4">'Attach-3 (QR)_old'!#REF!</definedName>
    <definedName name="BL2CC" localSheetId="2">'[2]Attach-3 (QR)'!#REF!</definedName>
    <definedName name="BL2CC">#REF!</definedName>
    <definedName name="BL2CCC" localSheetId="17">'[2]Attach-3 (QR)'!#REF!</definedName>
    <definedName name="BL2CCC" localSheetId="22">#REF!</definedName>
    <definedName name="BL2CCC" localSheetId="23">'[4]Attach QR'!$L$785</definedName>
    <definedName name="BL2CCC" localSheetId="26">#REF!</definedName>
    <definedName name="BL2CCC" localSheetId="11">'[3]Attach-3 (QR)'!#REF!</definedName>
    <definedName name="BL2CCC" localSheetId="6">'Attach-3 (QR)'!#REF!</definedName>
    <definedName name="BL2CCC" localSheetId="4">'Attach-3 (QR)_old'!#REF!</definedName>
    <definedName name="BL2CCC" localSheetId="2">'[2]Attach-3 (QR)'!#REF!</definedName>
    <definedName name="BL2CCC">#REF!</definedName>
    <definedName name="BL3A" localSheetId="26">#REF!</definedName>
    <definedName name="BL3A" localSheetId="11">'[1]Attach-3 (QR)'!#REF!</definedName>
    <definedName name="BL3A" localSheetId="6">'Attach-3 (QR)'!$I$342</definedName>
    <definedName name="BL3A" localSheetId="4">'Attach-3 (QR)_old'!$I$399</definedName>
    <definedName name="BL3A">#REF!</definedName>
    <definedName name="BL3AA" localSheetId="17">'[2]Attach-3 (QR)'!#REF!</definedName>
    <definedName name="BL3AA" localSheetId="26">#REF!</definedName>
    <definedName name="BL3AA" localSheetId="11">'[3]Attach-3 (QR)'!#REF!</definedName>
    <definedName name="BL3AA" localSheetId="6">'Attach-3 (QR)'!#REF!</definedName>
    <definedName name="BL3AA" localSheetId="4">'Attach-3 (QR)_old'!#REF!</definedName>
    <definedName name="BL3AA" localSheetId="2">'[2]Attach-3 (QR)'!#REF!</definedName>
    <definedName name="BL3AA">#REF!</definedName>
    <definedName name="BL3AAA" localSheetId="17">'[2]Attach-3 (QR)'!#REF!</definedName>
    <definedName name="BL3AAA" localSheetId="22">#REF!</definedName>
    <definedName name="BL3AAA" localSheetId="23">'[4]Attach QR'!$J$788</definedName>
    <definedName name="BL3AAA" localSheetId="26">#REF!</definedName>
    <definedName name="BL3AAA" localSheetId="11">'[3]Attach-3 (QR)'!#REF!</definedName>
    <definedName name="BL3AAA" localSheetId="6">'Attach-3 (QR)'!#REF!</definedName>
    <definedName name="BL3AAA" localSheetId="4">'Attach-3 (QR)_old'!#REF!</definedName>
    <definedName name="BL3AAA" localSheetId="2">'[2]Attach-3 (QR)'!#REF!</definedName>
    <definedName name="BL3AAA">#REF!</definedName>
    <definedName name="BL3B" localSheetId="26">#REF!</definedName>
    <definedName name="BL3B" localSheetId="11">'[1]Attach-3 (QR)'!#REF!</definedName>
    <definedName name="BL3B" localSheetId="6">'Attach-3 (QR)'!$J$342</definedName>
    <definedName name="BL3B" localSheetId="4">'Attach-3 (QR)_old'!$J$399</definedName>
    <definedName name="BL3B">#REF!</definedName>
    <definedName name="BL3BB" localSheetId="17">'[2]Attach-3 (QR)'!#REF!</definedName>
    <definedName name="BL3BB" localSheetId="26">#REF!</definedName>
    <definedName name="BL3BB" localSheetId="11">'[3]Attach-3 (QR)'!#REF!</definedName>
    <definedName name="BL3BB" localSheetId="6">'Attach-3 (QR)'!#REF!</definedName>
    <definedName name="BL3BB" localSheetId="4">'Attach-3 (QR)_old'!#REF!</definedName>
    <definedName name="BL3BB" localSheetId="2">'[2]Attach-3 (QR)'!#REF!</definedName>
    <definedName name="BL3BB">#REF!</definedName>
    <definedName name="BL3BBB" localSheetId="17">'[2]Attach-3 (QR)'!#REF!</definedName>
    <definedName name="BL3BBB" localSheetId="22">#REF!</definedName>
    <definedName name="BL3BBB" localSheetId="23">'[4]Attach QR'!$K$788</definedName>
    <definedName name="BL3BBB" localSheetId="26">#REF!</definedName>
    <definedName name="BL3BBB" localSheetId="11">'[3]Attach-3 (QR)'!#REF!</definedName>
    <definedName name="BL3BBB" localSheetId="6">'Attach-3 (QR)'!#REF!</definedName>
    <definedName name="BL3BBB" localSheetId="4">'Attach-3 (QR)_old'!#REF!</definedName>
    <definedName name="BL3BBB" localSheetId="2">'[2]Attach-3 (QR)'!#REF!</definedName>
    <definedName name="BL3BBB">#REF!</definedName>
    <definedName name="BL3C" localSheetId="26">#REF!</definedName>
    <definedName name="BL3C" localSheetId="11">'[1]Attach-3 (QR)'!#REF!</definedName>
    <definedName name="BL3C" localSheetId="6">'Attach-3 (QR)'!$K$342</definedName>
    <definedName name="BL3C" localSheetId="4">'Attach-3 (QR)_old'!$K$399</definedName>
    <definedName name="BL3C">#REF!</definedName>
    <definedName name="BL3CC" localSheetId="17">'[2]Attach-3 (QR)'!#REF!</definedName>
    <definedName name="BL3CC" localSheetId="26">#REF!</definedName>
    <definedName name="BL3CC" localSheetId="11">'[3]Attach-3 (QR)'!#REF!</definedName>
    <definedName name="BL3CC" localSheetId="6">'Attach-3 (QR)'!#REF!</definedName>
    <definedName name="BL3CC" localSheetId="4">'Attach-3 (QR)_old'!#REF!</definedName>
    <definedName name="BL3CC" localSheetId="2">'[2]Attach-3 (QR)'!#REF!</definedName>
    <definedName name="BL3CC">#REF!</definedName>
    <definedName name="BL3CCC" localSheetId="17">'[2]Attach-3 (QR)'!#REF!</definedName>
    <definedName name="BL3CCC" localSheetId="22">#REF!</definedName>
    <definedName name="BL3CCC" localSheetId="23">'[4]Attach QR'!$L$788</definedName>
    <definedName name="BL3CCC" localSheetId="26">#REF!</definedName>
    <definedName name="BL3CCC" localSheetId="11">'[3]Attach-3 (QR)'!#REF!</definedName>
    <definedName name="BL3CCC" localSheetId="6">'Attach-3 (QR)'!#REF!</definedName>
    <definedName name="BL3CCC" localSheetId="4">'Attach-3 (QR)_old'!#REF!</definedName>
    <definedName name="BL3CCC" localSheetId="2">'[2]Attach-3 (QR)'!#REF!</definedName>
    <definedName name="BL3CCC">#REF!</definedName>
    <definedName name="BL4A" localSheetId="26">#REF!</definedName>
    <definedName name="BL4A" localSheetId="11">'[1]Attach-3 (QR)'!#REF!</definedName>
    <definedName name="BL4A" localSheetId="6">'Attach-3 (QR)'!$I$343</definedName>
    <definedName name="BL4A" localSheetId="4">'Attach-3 (QR)_old'!$I$400</definedName>
    <definedName name="BL4A">#REF!</definedName>
    <definedName name="BL4AA" localSheetId="17">'[2]Attach-3 (QR)'!#REF!</definedName>
    <definedName name="BL4AA" localSheetId="26">#REF!</definedName>
    <definedName name="BL4AA" localSheetId="11">'[3]Attach-3 (QR)'!#REF!</definedName>
    <definedName name="BL4AA" localSheetId="6">'Attach-3 (QR)'!#REF!</definedName>
    <definedName name="BL4AA" localSheetId="4">'Attach-3 (QR)_old'!#REF!</definedName>
    <definedName name="BL4AA" localSheetId="2">'[2]Attach-3 (QR)'!#REF!</definedName>
    <definedName name="BL4AA">#REF!</definedName>
    <definedName name="BL4AAA" localSheetId="17">'[2]Attach-3 (QR)'!#REF!</definedName>
    <definedName name="BL4AAA" localSheetId="22">#REF!</definedName>
    <definedName name="BL4AAA" localSheetId="23">'[4]Attach QR'!$J$791</definedName>
    <definedName name="BL4AAA" localSheetId="26">#REF!</definedName>
    <definedName name="BL4AAA" localSheetId="11">'[3]Attach-3 (QR)'!#REF!</definedName>
    <definedName name="BL4AAA" localSheetId="6">'Attach-3 (QR)'!#REF!</definedName>
    <definedName name="BL4AAA" localSheetId="4">'Attach-3 (QR)_old'!#REF!</definedName>
    <definedName name="BL4AAA" localSheetId="2">'[2]Attach-3 (QR)'!#REF!</definedName>
    <definedName name="BL4AAA">#REF!</definedName>
    <definedName name="BL4B" localSheetId="26">#REF!</definedName>
    <definedName name="BL4B" localSheetId="11">'[1]Attach-3 (QR)'!#REF!</definedName>
    <definedName name="BL4B" localSheetId="6">'Attach-3 (QR)'!$J$343</definedName>
    <definedName name="BL4B" localSheetId="4">'Attach-3 (QR)_old'!$J$400</definedName>
    <definedName name="BL4B">#REF!</definedName>
    <definedName name="BL4BB" localSheetId="17">'[2]Attach-3 (QR)'!#REF!</definedName>
    <definedName name="BL4BB" localSheetId="26">#REF!</definedName>
    <definedName name="BL4BB" localSheetId="11">'[3]Attach-3 (QR)'!#REF!</definedName>
    <definedName name="BL4BB" localSheetId="6">'Attach-3 (QR)'!#REF!</definedName>
    <definedName name="BL4BB" localSheetId="4">'Attach-3 (QR)_old'!#REF!</definedName>
    <definedName name="BL4BB" localSheetId="2">'[2]Attach-3 (QR)'!#REF!</definedName>
    <definedName name="BL4BB">#REF!</definedName>
    <definedName name="BL4BBB" localSheetId="17">'[2]Attach-3 (QR)'!#REF!</definedName>
    <definedName name="BL4BBB" localSheetId="22">#REF!</definedName>
    <definedName name="BL4BBB" localSheetId="23">'[4]Attach QR'!$K$791</definedName>
    <definedName name="BL4BBB" localSheetId="26">#REF!</definedName>
    <definedName name="BL4BBB" localSheetId="11">'[3]Attach-3 (QR)'!#REF!</definedName>
    <definedName name="BL4BBB" localSheetId="6">'Attach-3 (QR)'!#REF!</definedName>
    <definedName name="BL4BBB" localSheetId="4">'Attach-3 (QR)_old'!#REF!</definedName>
    <definedName name="BL4BBB" localSheetId="2">'[2]Attach-3 (QR)'!#REF!</definedName>
    <definedName name="BL4BBB">#REF!</definedName>
    <definedName name="BL4C" localSheetId="26">#REF!</definedName>
    <definedName name="BL4C" localSheetId="11">'[1]Attach-3 (QR)'!#REF!</definedName>
    <definedName name="BL4C" localSheetId="6">'Attach-3 (QR)'!$K$343</definedName>
    <definedName name="BL4C" localSheetId="4">'Attach-3 (QR)_old'!$K$400</definedName>
    <definedName name="BL4C">#REF!</definedName>
    <definedName name="BL4CC" localSheetId="17">'[2]Attach-3 (QR)'!#REF!</definedName>
    <definedName name="BL4CC" localSheetId="26">#REF!</definedName>
    <definedName name="BL4CC" localSheetId="11">'[3]Attach-3 (QR)'!#REF!</definedName>
    <definedName name="BL4CC" localSheetId="6">'Attach-3 (QR)'!#REF!</definedName>
    <definedName name="BL4CC" localSheetId="4">'Attach-3 (QR)_old'!#REF!</definedName>
    <definedName name="BL4CC" localSheetId="2">'[2]Attach-3 (QR)'!#REF!</definedName>
    <definedName name="BL4CC">#REF!</definedName>
    <definedName name="BL4CCC" localSheetId="17">'[2]Attach-3 (QR)'!#REF!</definedName>
    <definedName name="BL4CCC" localSheetId="22">#REF!</definedName>
    <definedName name="BL4CCC" localSheetId="23">'[4]Attach QR'!$L$791</definedName>
    <definedName name="BL4CCC" localSheetId="26">#REF!</definedName>
    <definedName name="BL4CCC" localSheetId="11">'[3]Attach-3 (QR)'!#REF!</definedName>
    <definedName name="BL4CCC" localSheetId="6">'Attach-3 (QR)'!#REF!</definedName>
    <definedName name="BL4CCC" localSheetId="4">'Attach-3 (QR)_old'!#REF!</definedName>
    <definedName name="BL4CCC" localSheetId="2">'[2]Attach-3 (QR)'!#REF!</definedName>
    <definedName name="BL4CCC">#REF!</definedName>
    <definedName name="BL5A" localSheetId="26">#REF!</definedName>
    <definedName name="BL5A" localSheetId="11">'[1]Attach-3 (QR)'!#REF!</definedName>
    <definedName name="BL5A" localSheetId="6">'Attach-3 (QR)'!$I$344</definedName>
    <definedName name="BL5A" localSheetId="4">'Attach-3 (QR)_old'!$I$401</definedName>
    <definedName name="BL5A">#REF!</definedName>
    <definedName name="BL5AA" localSheetId="17">'[2]Attach-3 (QR)'!#REF!</definedName>
    <definedName name="BL5AA" localSheetId="26">#REF!</definedName>
    <definedName name="BL5AA" localSheetId="11">'[3]Attach-3 (QR)'!#REF!</definedName>
    <definedName name="BL5AA" localSheetId="6">'Attach-3 (QR)'!#REF!</definedName>
    <definedName name="BL5AA" localSheetId="4">'Attach-3 (QR)_old'!#REF!</definedName>
    <definedName name="BL5AA" localSheetId="2">'[2]Attach-3 (QR)'!#REF!</definedName>
    <definedName name="BL5AA">#REF!</definedName>
    <definedName name="BL5AAA" localSheetId="17">'[2]Attach-3 (QR)'!#REF!</definedName>
    <definedName name="BL5AAA" localSheetId="22">#REF!</definedName>
    <definedName name="BL5AAA" localSheetId="23">'[4]Attach QR'!$J$794</definedName>
    <definedName name="BL5AAA" localSheetId="26">#REF!</definedName>
    <definedName name="BL5AAA" localSheetId="11">'[3]Attach-3 (QR)'!#REF!</definedName>
    <definedName name="BL5AAA" localSheetId="6">'Attach-3 (QR)'!#REF!</definedName>
    <definedName name="BL5AAA" localSheetId="4">'Attach-3 (QR)_old'!#REF!</definedName>
    <definedName name="BL5AAA" localSheetId="2">'[2]Attach-3 (QR)'!#REF!</definedName>
    <definedName name="BL5AAA">#REF!</definedName>
    <definedName name="BL5B" localSheetId="26">#REF!</definedName>
    <definedName name="BL5B" localSheetId="11">'[1]Attach-3 (QR)'!#REF!</definedName>
    <definedName name="BL5B" localSheetId="6">'Attach-3 (QR)'!$J$344</definedName>
    <definedName name="BL5B" localSheetId="4">'Attach-3 (QR)_old'!$J$401</definedName>
    <definedName name="BL5B">#REF!</definedName>
    <definedName name="BL5BB" localSheetId="17">'[2]Attach-3 (QR)'!#REF!</definedName>
    <definedName name="BL5BB" localSheetId="26">#REF!</definedName>
    <definedName name="BL5BB" localSheetId="11">'[3]Attach-3 (QR)'!#REF!</definedName>
    <definedName name="BL5BB" localSheetId="6">'Attach-3 (QR)'!#REF!</definedName>
    <definedName name="BL5BB" localSheetId="4">'Attach-3 (QR)_old'!#REF!</definedName>
    <definedName name="BL5BB" localSheetId="2">'[2]Attach-3 (QR)'!#REF!</definedName>
    <definedName name="BL5BB">#REF!</definedName>
    <definedName name="BL5BBB" localSheetId="17">'[2]Attach-3 (QR)'!#REF!</definedName>
    <definedName name="BL5BBB" localSheetId="22">#REF!</definedName>
    <definedName name="BL5BBB" localSheetId="23">'[4]Attach QR'!$K$794</definedName>
    <definedName name="BL5BBB" localSheetId="26">#REF!</definedName>
    <definedName name="BL5BBB" localSheetId="11">'[3]Attach-3 (QR)'!#REF!</definedName>
    <definedName name="BL5BBB" localSheetId="6">'Attach-3 (QR)'!#REF!</definedName>
    <definedName name="BL5BBB" localSheetId="4">'Attach-3 (QR)_old'!#REF!</definedName>
    <definedName name="BL5BBB" localSheetId="2">'[2]Attach-3 (QR)'!#REF!</definedName>
    <definedName name="BL5BBB">#REF!</definedName>
    <definedName name="BL5C" localSheetId="26">#REF!</definedName>
    <definedName name="BL5C" localSheetId="11">'[1]Attach-3 (QR)'!#REF!</definedName>
    <definedName name="BL5C" localSheetId="6">'Attach-3 (QR)'!$K$344</definedName>
    <definedName name="BL5C" localSheetId="4">'Attach-3 (QR)_old'!$K$401</definedName>
    <definedName name="BL5C">#REF!</definedName>
    <definedName name="BL5CC" localSheetId="17">'[2]Attach-3 (QR)'!#REF!</definedName>
    <definedName name="BL5CC" localSheetId="26">#REF!</definedName>
    <definedName name="BL5CC" localSheetId="11">'[3]Attach-3 (QR)'!#REF!</definedName>
    <definedName name="BL5CC" localSheetId="6">'Attach-3 (QR)'!#REF!</definedName>
    <definedName name="BL5CC" localSheetId="4">'Attach-3 (QR)_old'!#REF!</definedName>
    <definedName name="BL5CC" localSheetId="2">'[2]Attach-3 (QR)'!#REF!</definedName>
    <definedName name="BL5CC">#REF!</definedName>
    <definedName name="BL5CCC" localSheetId="17">'[2]Attach-3 (QR)'!#REF!</definedName>
    <definedName name="BL5CCC" localSheetId="22">#REF!</definedName>
    <definedName name="BL5CCC" localSheetId="23">'[4]Attach QR'!$L$794</definedName>
    <definedName name="BL5CCC" localSheetId="26">#REF!</definedName>
    <definedName name="BL5CCC" localSheetId="11">'[3]Attach-3 (QR)'!#REF!</definedName>
    <definedName name="BL5CCC" localSheetId="6">'Attach-3 (QR)'!#REF!</definedName>
    <definedName name="BL5CCC" localSheetId="4">'Attach-3 (QR)_old'!#REF!</definedName>
    <definedName name="BL5CCC" localSheetId="2">'[2]Attach-3 (QR)'!#REF!</definedName>
    <definedName name="BL5CCC">#REF!</definedName>
    <definedName name="CAPA1" localSheetId="17">'[2]Attach-3 (QR)'!#REF!</definedName>
    <definedName name="CAPA1" localSheetId="26">#REF!</definedName>
    <definedName name="CAPA1" localSheetId="11">'[3]Attach-3 (QR)'!#REF!</definedName>
    <definedName name="CAPA1" localSheetId="6">'Attach-3 (QR)'!#REF!</definedName>
    <definedName name="CAPA1" localSheetId="4">'Attach-3 (QR)_old'!#REF!</definedName>
    <definedName name="CAPA1" localSheetId="2">'[2]Attach-3 (QR)'!#REF!</definedName>
    <definedName name="CAPA1">#REF!</definedName>
    <definedName name="CAPA11" localSheetId="17">'[2]Attach-3 (QR)'!#REF!</definedName>
    <definedName name="CAPA11" localSheetId="26">#REF!</definedName>
    <definedName name="CAPA11" localSheetId="11">'[3]Attach-3 (QR)'!#REF!</definedName>
    <definedName name="CAPA11" localSheetId="6">'Attach-3 (QR)'!#REF!</definedName>
    <definedName name="CAPA11" localSheetId="4">'Attach-3 (QR)_old'!#REF!</definedName>
    <definedName name="CAPA11" localSheetId="2">'[2]Attach-3 (QR)'!#REF!</definedName>
    <definedName name="CAPA11">#REF!</definedName>
    <definedName name="CAPA111" localSheetId="17">'[2]Attach-3 (QR)'!#REF!</definedName>
    <definedName name="CAPA111" localSheetId="22">#REF!</definedName>
    <definedName name="CAPA111" localSheetId="23">'[4]Attach QR'!$F$505</definedName>
    <definedName name="CAPA111" localSheetId="26">#REF!</definedName>
    <definedName name="CAPA111" localSheetId="11">'[3]Attach-3 (QR)'!#REF!</definedName>
    <definedName name="CAPA111" localSheetId="6">'Attach-3 (QR)'!#REF!</definedName>
    <definedName name="CAPA111" localSheetId="4">'Attach-3 (QR)_old'!#REF!</definedName>
    <definedName name="CAPA111" localSheetId="2">'[2]Attach-3 (QR)'!#REF!</definedName>
    <definedName name="CAPA111">#REF!</definedName>
    <definedName name="CAPA2" localSheetId="17">'[2]Attach-3 (QR)'!#REF!</definedName>
    <definedName name="CAPA2" localSheetId="26">#REF!</definedName>
    <definedName name="CAPA2" localSheetId="11">'[3]Attach-3 (QR)'!#REF!</definedName>
    <definedName name="CAPA2" localSheetId="6">'Attach-3 (QR)'!#REF!</definedName>
    <definedName name="CAPA2" localSheetId="4">'Attach-3 (QR)_old'!#REF!</definedName>
    <definedName name="CAPA2" localSheetId="2">'[2]Attach-3 (QR)'!#REF!</definedName>
    <definedName name="CAPA2">#REF!</definedName>
    <definedName name="CAPA22" localSheetId="17">'[2]Attach-3 (QR)'!#REF!</definedName>
    <definedName name="CAPA22" localSheetId="26">#REF!</definedName>
    <definedName name="CAPA22" localSheetId="11">'[3]Attach-3 (QR)'!#REF!</definedName>
    <definedName name="CAPA22" localSheetId="6">'Attach-3 (QR)'!#REF!</definedName>
    <definedName name="CAPA22" localSheetId="4">'Attach-3 (QR)_old'!#REF!</definedName>
    <definedName name="CAPA22" localSheetId="2">'[2]Attach-3 (QR)'!#REF!</definedName>
    <definedName name="CAPA22">#REF!</definedName>
    <definedName name="CAPA222" localSheetId="17">'[2]Attach-3 (QR)'!#REF!</definedName>
    <definedName name="CAPA222" localSheetId="22">#REF!</definedName>
    <definedName name="CAPA222" localSheetId="23">'[4]Attach QR'!$I$505</definedName>
    <definedName name="CAPA222" localSheetId="26">#REF!</definedName>
    <definedName name="CAPA222" localSheetId="11">'[3]Attach-3 (QR)'!#REF!</definedName>
    <definedName name="CAPA222" localSheetId="6">'Attach-3 (QR)'!#REF!</definedName>
    <definedName name="CAPA222" localSheetId="4">'Attach-3 (QR)_old'!#REF!</definedName>
    <definedName name="CAPA222" localSheetId="2">'[2]Attach-3 (QR)'!#REF!</definedName>
    <definedName name="CAPA222">#REF!</definedName>
    <definedName name="CAPA3" localSheetId="17">'[2]Attach-3 (QR)'!#REF!</definedName>
    <definedName name="CAPA3" localSheetId="26">#REF!</definedName>
    <definedName name="CAPA3" localSheetId="11">'[3]Attach-3 (QR)'!#REF!</definedName>
    <definedName name="CAPA3" localSheetId="6">'Attach-3 (QR)'!#REF!</definedName>
    <definedName name="CAPA3" localSheetId="4">'Attach-3 (QR)_old'!#REF!</definedName>
    <definedName name="CAPA3" localSheetId="2">'[2]Attach-3 (QR)'!#REF!</definedName>
    <definedName name="CAPA3">#REF!</definedName>
    <definedName name="CAPA33" localSheetId="17">'[2]Attach-3 (QR)'!#REF!</definedName>
    <definedName name="CAPA33" localSheetId="26">#REF!</definedName>
    <definedName name="CAPA33" localSheetId="11">'[3]Attach-3 (QR)'!#REF!</definedName>
    <definedName name="CAPA33" localSheetId="6">'Attach-3 (QR)'!#REF!</definedName>
    <definedName name="CAPA33" localSheetId="4">'Attach-3 (QR)_old'!#REF!</definedName>
    <definedName name="CAPA33" localSheetId="2">'[2]Attach-3 (QR)'!#REF!</definedName>
    <definedName name="CAPA33">#REF!</definedName>
    <definedName name="CAPA333" localSheetId="17">'[2]Attach-3 (QR)'!#REF!</definedName>
    <definedName name="CAPA333" localSheetId="22">#REF!</definedName>
    <definedName name="CAPA333" localSheetId="23">'[4]Attach QR'!$G$651</definedName>
    <definedName name="CAPA333" localSheetId="26">#REF!</definedName>
    <definedName name="CAPA333" localSheetId="11">'[3]Attach-3 (QR)'!#REF!</definedName>
    <definedName name="CAPA333" localSheetId="6">'Attach-3 (QR)'!#REF!</definedName>
    <definedName name="CAPA333" localSheetId="4">'Attach-3 (QR)_old'!#REF!</definedName>
    <definedName name="CAPA333" localSheetId="2">'[2]Attach-3 (QR)'!#REF!</definedName>
    <definedName name="CAPA333">#REF!</definedName>
    <definedName name="CAPA4" localSheetId="17">'[2]Attach-3 (QR)'!#REF!</definedName>
    <definedName name="CAPA4" localSheetId="26">#REF!</definedName>
    <definedName name="CAPA4" localSheetId="11">'[3]Attach-3 (QR)'!#REF!</definedName>
    <definedName name="CAPA4" localSheetId="6">'Attach-3 (QR)'!#REF!</definedName>
    <definedName name="CAPA4" localSheetId="4">'Attach-3 (QR)_old'!#REF!</definedName>
    <definedName name="CAPA4" localSheetId="2">'[2]Attach-3 (QR)'!#REF!</definedName>
    <definedName name="CAPA4">#REF!</definedName>
    <definedName name="CAPA44" localSheetId="17">'[2]Attach-3 (QR)'!#REF!</definedName>
    <definedName name="CAPA44" localSheetId="26">#REF!</definedName>
    <definedName name="CAPA44" localSheetId="11">'[3]Attach-3 (QR)'!#REF!</definedName>
    <definedName name="CAPA44" localSheetId="6">'Attach-3 (QR)'!#REF!</definedName>
    <definedName name="CAPA44" localSheetId="4">'Attach-3 (QR)_old'!#REF!</definedName>
    <definedName name="CAPA44" localSheetId="2">'[2]Attach-3 (QR)'!#REF!</definedName>
    <definedName name="CAPA44">#REF!</definedName>
    <definedName name="CAPA444" localSheetId="17">'[2]Attach-3 (QR)'!#REF!</definedName>
    <definedName name="CAPA444" localSheetId="22">#REF!</definedName>
    <definedName name="CAPA444" localSheetId="23">'[4]Attach QR'!$I$651</definedName>
    <definedName name="CAPA444" localSheetId="26">#REF!</definedName>
    <definedName name="CAPA444" localSheetId="11">'[3]Attach-3 (QR)'!#REF!</definedName>
    <definedName name="CAPA444" localSheetId="6">'Attach-3 (QR)'!#REF!</definedName>
    <definedName name="CAPA444" localSheetId="4">'Attach-3 (QR)_old'!#REF!</definedName>
    <definedName name="CAPA444" localSheetId="2">'[2]Attach-3 (QR)'!#REF!</definedName>
    <definedName name="CAPA444">#REF!</definedName>
    <definedName name="CAPA7" localSheetId="17">'[2]Attach-3 (QR)'!#REF!</definedName>
    <definedName name="CAPA7" localSheetId="26">#REF!</definedName>
    <definedName name="CAPA7" localSheetId="11">'[3]Attach-3 (QR)'!#REF!</definedName>
    <definedName name="CAPA7" localSheetId="6">'Attach-3 (QR)'!#REF!</definedName>
    <definedName name="CAPA7" localSheetId="4">'Attach-3 (QR)_old'!#REF!</definedName>
    <definedName name="CAPA7" localSheetId="2">'[2]Attach-3 (QR)'!#REF!</definedName>
    <definedName name="CAPA7">#REF!</definedName>
    <definedName name="CAPA77" localSheetId="17">'[2]Attach-3 (QR)'!#REF!</definedName>
    <definedName name="CAPA77" localSheetId="26">#REF!</definedName>
    <definedName name="CAPA77" localSheetId="11">'[3]Attach-3 (QR)'!#REF!</definedName>
    <definedName name="CAPA77" localSheetId="6">'Attach-3 (QR)'!#REF!</definedName>
    <definedName name="CAPA77" localSheetId="4">'Attach-3 (QR)_old'!#REF!</definedName>
    <definedName name="CAPA77" localSheetId="2">'[2]Attach-3 (QR)'!#REF!</definedName>
    <definedName name="CAPA77">#REF!</definedName>
    <definedName name="CAPA777" localSheetId="17">'[2]Attach-3 (QR)'!#REF!</definedName>
    <definedName name="CAPA777" localSheetId="22">#REF!</definedName>
    <definedName name="CAPA777" localSheetId="23">'[4]Attach QR'!$D$505</definedName>
    <definedName name="CAPA777" localSheetId="26">#REF!</definedName>
    <definedName name="CAPA777" localSheetId="11">'[3]Attach-3 (QR)'!#REF!</definedName>
    <definedName name="CAPA777" localSheetId="6">'Attach-3 (QR)'!#REF!</definedName>
    <definedName name="CAPA777" localSheetId="4">'Attach-3 (QR)_old'!#REF!</definedName>
    <definedName name="CAPA777" localSheetId="2">'[2]Attach-3 (QR)'!#REF!</definedName>
    <definedName name="CAPA777">#REF!</definedName>
    <definedName name="COO" localSheetId="26">'[5]Sch-1a'!#REF!</definedName>
    <definedName name="COO" localSheetId="11">'[5]Sch-1a'!#REF!</definedName>
    <definedName name="COO" localSheetId="6">'[6]Sch-1a'!#REF!</definedName>
    <definedName name="COO" localSheetId="4">'[5]Sch-1a'!#REF!</definedName>
    <definedName name="COO" localSheetId="2">'[5]Sch-1a'!#REF!</definedName>
    <definedName name="COO">'[5]Sch-1a'!#REF!</definedName>
    <definedName name="date" localSheetId="17">#REF!</definedName>
    <definedName name="date" localSheetId="26">#REF!</definedName>
    <definedName name="date" localSheetId="11">#REF!</definedName>
    <definedName name="date" localSheetId="6">#REF!</definedName>
    <definedName name="date" localSheetId="4">#REF!</definedName>
    <definedName name="date" localSheetId="2">#REF!</definedName>
    <definedName name="date">#REF!</definedName>
    <definedName name="iii" localSheetId="17">#REF!</definedName>
    <definedName name="iii" localSheetId="26">#REF!</definedName>
    <definedName name="iii" localSheetId="11">#REF!</definedName>
    <definedName name="iii" localSheetId="2">#REF!</definedName>
    <definedName name="iii">#REF!</definedName>
    <definedName name="LA" localSheetId="26">#REF!</definedName>
    <definedName name="LA">#REF!</definedName>
    <definedName name="logo1">"Picture 7"</definedName>
    <definedName name="MANU1" localSheetId="17">'[2]Attach-3 (QR)'!#REF!</definedName>
    <definedName name="MANU1" localSheetId="22">#REF!</definedName>
    <definedName name="MANU1" localSheetId="26">#REF!</definedName>
    <definedName name="MANU1" localSheetId="11">'[3]Attach-3 (QR)'!#REF!</definedName>
    <definedName name="MANU1" localSheetId="6">'Attach-3 (QR)'!#REF!</definedName>
    <definedName name="MANU1" localSheetId="4">'Attach-3 (QR)_old'!#REF!</definedName>
    <definedName name="MANU1" localSheetId="2">'[2]Attach-3 (QR)'!#REF!</definedName>
    <definedName name="MANU1">#REF!</definedName>
    <definedName name="MANU11" localSheetId="17">'[2]Attach-3 (QR)'!#REF!</definedName>
    <definedName name="MANU11" localSheetId="26">#REF!</definedName>
    <definedName name="MANU11" localSheetId="11">'[3]Attach-3 (QR)'!#REF!</definedName>
    <definedName name="MANU11" localSheetId="6">'Attach-3 (QR)'!#REF!</definedName>
    <definedName name="MANU11" localSheetId="4">'Attach-3 (QR)_old'!#REF!</definedName>
    <definedName name="MANU11" localSheetId="2">'[2]Attach-3 (QR)'!#REF!</definedName>
    <definedName name="MANU11">#REF!</definedName>
    <definedName name="MANU111" localSheetId="17">'[2]Attach-3 (QR)'!#REF!</definedName>
    <definedName name="MANU111" localSheetId="22">#REF!</definedName>
    <definedName name="MANU111" localSheetId="23">'[4]Attach QR'!$H$350</definedName>
    <definedName name="MANU111" localSheetId="26">#REF!</definedName>
    <definedName name="MANU111" localSheetId="11">'[3]Attach-3 (QR)'!#REF!</definedName>
    <definedName name="MANU111" localSheetId="6">'Attach-3 (QR)'!#REF!</definedName>
    <definedName name="MANU111" localSheetId="4">'Attach-3 (QR)_old'!#REF!</definedName>
    <definedName name="MANU111" localSheetId="2">'[2]Attach-3 (QR)'!#REF!</definedName>
    <definedName name="MANU111">#REF!</definedName>
    <definedName name="MANU2" localSheetId="17">'[2]Attach-3 (QR)'!#REF!</definedName>
    <definedName name="MANU2" localSheetId="26">#REF!</definedName>
    <definedName name="MANU2" localSheetId="11">'[3]Attach-3 (QR)'!#REF!</definedName>
    <definedName name="MANU2" localSheetId="6">'Attach-3 (QR)'!#REF!</definedName>
    <definedName name="MANU2" localSheetId="4">'Attach-3 (QR)_old'!#REF!</definedName>
    <definedName name="MANU2" localSheetId="2">'[2]Attach-3 (QR)'!#REF!</definedName>
    <definedName name="MANU2">#REF!</definedName>
    <definedName name="MANU22" localSheetId="17">'[2]Attach-3 (QR)'!#REF!</definedName>
    <definedName name="MANU22" localSheetId="26">#REF!</definedName>
    <definedName name="MANU22" localSheetId="11">'[3]Attach-3 (QR)'!#REF!</definedName>
    <definedName name="MANU22" localSheetId="6">'Attach-3 (QR)'!#REF!</definedName>
    <definedName name="MANU22" localSheetId="4">'Attach-3 (QR)_old'!#REF!</definedName>
    <definedName name="MANU22" localSheetId="2">'[2]Attach-3 (QR)'!#REF!</definedName>
    <definedName name="MANU22">#REF!</definedName>
    <definedName name="MANU222" localSheetId="17">'[2]Attach-3 (QR)'!#REF!</definedName>
    <definedName name="MANU222" localSheetId="22">#REF!</definedName>
    <definedName name="MANU222" localSheetId="23">'[4]Attach QR'!$H$419</definedName>
    <definedName name="MANU222" localSheetId="26">#REF!</definedName>
    <definedName name="MANU222" localSheetId="11">'[3]Attach-3 (QR)'!#REF!</definedName>
    <definedName name="MANU222" localSheetId="6">'Attach-3 (QR)'!#REF!</definedName>
    <definedName name="MANU222" localSheetId="4">'Attach-3 (QR)_old'!#REF!</definedName>
    <definedName name="MANU222" localSheetId="2">'[2]Attach-3 (QR)'!#REF!</definedName>
    <definedName name="MANU222">#REF!</definedName>
    <definedName name="MANU3" localSheetId="17">'[2]Attach-3 (QR)'!#REF!</definedName>
    <definedName name="MANU3" localSheetId="26">#REF!</definedName>
    <definedName name="MANU3" localSheetId="11">'[3]Attach-3 (QR)'!#REF!</definedName>
    <definedName name="MANU3" localSheetId="6">'Attach-3 (QR)'!#REF!</definedName>
    <definedName name="MANU3" localSheetId="4">'Attach-3 (QR)_old'!#REF!</definedName>
    <definedName name="MANU3" localSheetId="2">'[2]Attach-3 (QR)'!#REF!</definedName>
    <definedName name="MANU3">#REF!</definedName>
    <definedName name="MANU33" localSheetId="17">'[2]Attach-3 (QR)'!#REF!</definedName>
    <definedName name="MANU33" localSheetId="26">#REF!</definedName>
    <definedName name="MANU33" localSheetId="11">'[3]Attach-3 (QR)'!#REF!</definedName>
    <definedName name="MANU33" localSheetId="6">'Attach-3 (QR)'!#REF!</definedName>
    <definedName name="MANU33" localSheetId="4">'Attach-3 (QR)_old'!#REF!</definedName>
    <definedName name="MANU33" localSheetId="2">'[2]Attach-3 (QR)'!#REF!</definedName>
    <definedName name="MANU33">#REF!</definedName>
    <definedName name="MANU333" localSheetId="17">'[2]Attach-3 (QR)'!#REF!</definedName>
    <definedName name="MANU333" localSheetId="22">#REF!</definedName>
    <definedName name="MANU333" localSheetId="23">'[4]Attach QR'!$G$560</definedName>
    <definedName name="MANU333" localSheetId="26">#REF!</definedName>
    <definedName name="MANU333" localSheetId="11">'[3]Attach-3 (QR)'!#REF!</definedName>
    <definedName name="MANU333" localSheetId="6">'Attach-3 (QR)'!#REF!</definedName>
    <definedName name="MANU333" localSheetId="4">'Attach-3 (QR)_old'!#REF!</definedName>
    <definedName name="MANU333" localSheetId="2">'[2]Attach-3 (QR)'!#REF!</definedName>
    <definedName name="MANU333">#REF!</definedName>
    <definedName name="MANU4" localSheetId="17">'[2]Attach-3 (QR)'!#REF!</definedName>
    <definedName name="MANU4" localSheetId="26">#REF!</definedName>
    <definedName name="MANU4" localSheetId="11">'[3]Attach-3 (QR)'!#REF!</definedName>
    <definedName name="MANU4" localSheetId="6">'Attach-3 (QR)'!#REF!</definedName>
    <definedName name="MANU4" localSheetId="4">'Attach-3 (QR)_old'!#REF!</definedName>
    <definedName name="MANU4" localSheetId="2">'[2]Attach-3 (QR)'!#REF!</definedName>
    <definedName name="MANU4">#REF!</definedName>
    <definedName name="MANU44" localSheetId="17">'[2]Attach-3 (QR)'!#REF!</definedName>
    <definedName name="MANU44" localSheetId="26">#REF!</definedName>
    <definedName name="MANU44" localSheetId="11">'[3]Attach-3 (QR)'!#REF!</definedName>
    <definedName name="MANU44" localSheetId="6">'Attach-3 (QR)'!#REF!</definedName>
    <definedName name="MANU44" localSheetId="4">'Attach-3 (QR)_old'!#REF!</definedName>
    <definedName name="MANU44" localSheetId="2">'[2]Attach-3 (QR)'!#REF!</definedName>
    <definedName name="MANU44">#REF!</definedName>
    <definedName name="MANU444" localSheetId="17">'[2]Attach-3 (QR)'!#REF!</definedName>
    <definedName name="MANU444" localSheetId="22">#REF!</definedName>
    <definedName name="MANU444" localSheetId="23">'[4]Attach QR'!$I$560</definedName>
    <definedName name="MANU444" localSheetId="26">#REF!</definedName>
    <definedName name="MANU444" localSheetId="11">'[3]Attach-3 (QR)'!#REF!</definedName>
    <definedName name="MANU444" localSheetId="6">'Attach-3 (QR)'!#REF!</definedName>
    <definedName name="MANU444" localSheetId="4">'Attach-3 (QR)_old'!#REF!</definedName>
    <definedName name="MANU444" localSheetId="2">'[2]Attach-3 (QR)'!#REF!</definedName>
    <definedName name="MANU444">#REF!</definedName>
    <definedName name="MANU5" localSheetId="17">'[2]Attach-3 (QR)'!#REF!</definedName>
    <definedName name="MANU5" localSheetId="26">#REF!</definedName>
    <definedName name="MANU5" localSheetId="11">'[3]Attach-3 (QR)'!#REF!</definedName>
    <definedName name="MANU5" localSheetId="6">'Attach-3 (QR)'!#REF!</definedName>
    <definedName name="MANU5" localSheetId="4">'Attach-3 (QR)_old'!#REF!</definedName>
    <definedName name="MANU5" localSheetId="2">'[2]Attach-3 (QR)'!#REF!</definedName>
    <definedName name="MANU5">#REF!</definedName>
    <definedName name="MANU55" localSheetId="17">'[2]Attach-3 (QR)'!#REF!</definedName>
    <definedName name="MANU55" localSheetId="26">#REF!</definedName>
    <definedName name="MANU55" localSheetId="11">'[3]Attach-3 (QR)'!#REF!</definedName>
    <definedName name="MANU55" localSheetId="6">'Attach-3 (QR)'!#REF!</definedName>
    <definedName name="MANU55" localSheetId="4">'Attach-3 (QR)_old'!#REF!</definedName>
    <definedName name="MANU55" localSheetId="2">'[2]Attach-3 (QR)'!#REF!</definedName>
    <definedName name="MANU55">#REF!</definedName>
    <definedName name="MANU555" localSheetId="17">'[2]Attach-3 (QR)'!#REF!</definedName>
    <definedName name="MANU555" localSheetId="22">#REF!</definedName>
    <definedName name="MANU555" localSheetId="23">'[4]Attach QR'!$E$560</definedName>
    <definedName name="MANU555" localSheetId="26">#REF!</definedName>
    <definedName name="MANU555" localSheetId="11">'[3]Attach-3 (QR)'!#REF!</definedName>
    <definedName name="MANU555" localSheetId="6">'Attach-3 (QR)'!#REF!</definedName>
    <definedName name="MANU555" localSheetId="4">'Attach-3 (QR)_old'!#REF!</definedName>
    <definedName name="MANU555" localSheetId="2">'[2]Attach-3 (QR)'!#REF!</definedName>
    <definedName name="MANU555">#REF!</definedName>
    <definedName name="PATH1" localSheetId="17">'[2]Attach-3 (QR)'!#REF!</definedName>
    <definedName name="PATH1" localSheetId="26">#REF!</definedName>
    <definedName name="PATH1" localSheetId="11">'[3]Attach-3 (QR)'!#REF!</definedName>
    <definedName name="PATH1" localSheetId="6">'Attach-3 (QR)'!#REF!</definedName>
    <definedName name="PATH1" localSheetId="4">'Attach-3 (QR)_old'!#REF!</definedName>
    <definedName name="PATH1" localSheetId="2">'[2]Attach-3 (QR)'!#REF!</definedName>
    <definedName name="PATH1">#REF!</definedName>
    <definedName name="PATH11" localSheetId="17">'[2]Attach-3 (QR)'!#REF!</definedName>
    <definedName name="PATH11" localSheetId="26">#REF!</definedName>
    <definedName name="PATH11" localSheetId="11">'[3]Attach-3 (QR)'!#REF!</definedName>
    <definedName name="PATH11" localSheetId="6">'Attach-3 (QR)'!#REF!</definedName>
    <definedName name="PATH11" localSheetId="4">'Attach-3 (QR)_old'!#REF!</definedName>
    <definedName name="PATH11" localSheetId="2">'[2]Attach-3 (QR)'!#REF!</definedName>
    <definedName name="PATH11">#REF!</definedName>
    <definedName name="PATH111" localSheetId="17">'[2]Attach-3 (QR)'!#REF!</definedName>
    <definedName name="PATH111" localSheetId="22">#REF!</definedName>
    <definedName name="PATH111" localSheetId="23">'[4]Attach QR'!$G$170</definedName>
    <definedName name="PATH111" localSheetId="26">#REF!</definedName>
    <definedName name="PATH111" localSheetId="11">'[3]Attach-3 (QR)'!#REF!</definedName>
    <definedName name="PATH111" localSheetId="6">'Attach-3 (QR)'!#REF!</definedName>
    <definedName name="PATH111" localSheetId="4">'Attach-3 (QR)_old'!#REF!</definedName>
    <definedName name="PATH111" localSheetId="2">'[2]Attach-3 (QR)'!#REF!</definedName>
    <definedName name="PATH111">#REF!</definedName>
    <definedName name="PATH2" localSheetId="17">'[2]Attach-3 (QR)'!#REF!</definedName>
    <definedName name="PATH2" localSheetId="26">#REF!</definedName>
    <definedName name="PATH2" localSheetId="11">'[3]Attach-3 (QR)'!#REF!</definedName>
    <definedName name="PATH2" localSheetId="6">'Attach-3 (QR)'!#REF!</definedName>
    <definedName name="PATH2" localSheetId="4">'Attach-3 (QR)_old'!#REF!</definedName>
    <definedName name="PATH2" localSheetId="2">'[2]Attach-3 (QR)'!#REF!</definedName>
    <definedName name="PATH2">#REF!</definedName>
    <definedName name="PATH22" localSheetId="17">'[2]Attach-3 (QR)'!#REF!</definedName>
    <definedName name="PATH22" localSheetId="26">#REF!</definedName>
    <definedName name="PATH22" localSheetId="11">'[3]Attach-3 (QR)'!#REF!</definedName>
    <definedName name="PATH22" localSheetId="6">'Attach-3 (QR)'!#REF!</definedName>
    <definedName name="PATH22" localSheetId="4">'Attach-3 (QR)_old'!#REF!</definedName>
    <definedName name="PATH22" localSheetId="2">'[2]Attach-3 (QR)'!#REF!</definedName>
    <definedName name="PATH22">#REF!</definedName>
    <definedName name="PATH222" localSheetId="17">'[2]Attach-3 (QR)'!#REF!</definedName>
    <definedName name="PATH222" localSheetId="22">#REF!</definedName>
    <definedName name="PATH222" localSheetId="23">'[4]Attach QR'!$I$170</definedName>
    <definedName name="PATH222" localSheetId="26">#REF!</definedName>
    <definedName name="PATH222" localSheetId="11">'[3]Attach-3 (QR)'!#REF!</definedName>
    <definedName name="PATH222" localSheetId="6">'Attach-3 (QR)'!#REF!</definedName>
    <definedName name="PATH222" localSheetId="4">'Attach-3 (QR)_old'!#REF!</definedName>
    <definedName name="PATH222" localSheetId="2">'[2]Attach-3 (QR)'!#REF!</definedName>
    <definedName name="PATH222">#REF!</definedName>
    <definedName name="PATH3" localSheetId="17">'[2]Attach-3 (QR)'!#REF!</definedName>
    <definedName name="PATH3" localSheetId="26">#REF!</definedName>
    <definedName name="PATH3" localSheetId="11">'[3]Attach-3 (QR)'!#REF!</definedName>
    <definedName name="PATH3" localSheetId="6">'Attach-3 (QR)'!#REF!</definedName>
    <definedName name="PATH3" localSheetId="4">'Attach-3 (QR)_old'!#REF!</definedName>
    <definedName name="PATH3" localSheetId="2">'[2]Attach-3 (QR)'!#REF!</definedName>
    <definedName name="PATH3">#REF!</definedName>
    <definedName name="PATH33" localSheetId="17">'[2]Attach-3 (QR)'!#REF!</definedName>
    <definedName name="PATH33" localSheetId="26">#REF!</definedName>
    <definedName name="PATH33" localSheetId="11">'[3]Attach-3 (QR)'!#REF!</definedName>
    <definedName name="PATH33" localSheetId="6">'Attach-3 (QR)'!#REF!</definedName>
    <definedName name="PATH33" localSheetId="4">'Attach-3 (QR)_old'!#REF!</definedName>
    <definedName name="PATH33" localSheetId="2">'[2]Attach-3 (QR)'!#REF!</definedName>
    <definedName name="PATH33">#REF!</definedName>
    <definedName name="PATH333" localSheetId="17">'[2]Attach-3 (QR)'!#REF!</definedName>
    <definedName name="PATH333" localSheetId="22">#REF!</definedName>
    <definedName name="PATH333" localSheetId="23">'[4]Attach QR'!$G$246</definedName>
    <definedName name="PATH333" localSheetId="26">#REF!</definedName>
    <definedName name="PATH333" localSheetId="11">'[3]Attach-3 (QR)'!#REF!</definedName>
    <definedName name="PATH333" localSheetId="6">'Attach-3 (QR)'!#REF!</definedName>
    <definedName name="PATH333" localSheetId="4">'Attach-3 (QR)_old'!#REF!</definedName>
    <definedName name="PATH333" localSheetId="2">'[2]Attach-3 (QR)'!#REF!</definedName>
    <definedName name="PATH333">#REF!</definedName>
    <definedName name="PATH4" localSheetId="17">'[2]Attach-3 (QR)'!#REF!</definedName>
    <definedName name="PATH4" localSheetId="26">#REF!</definedName>
    <definedName name="PATH4" localSheetId="11">'[3]Attach-3 (QR)'!#REF!</definedName>
    <definedName name="PATH4" localSheetId="6">'Attach-3 (QR)'!#REF!</definedName>
    <definedName name="PATH4" localSheetId="4">'Attach-3 (QR)_old'!#REF!</definedName>
    <definedName name="PATH4" localSheetId="2">'[2]Attach-3 (QR)'!#REF!</definedName>
    <definedName name="PATH4">#REF!</definedName>
    <definedName name="PATH44" localSheetId="17">'[2]Attach-3 (QR)'!#REF!</definedName>
    <definedName name="PATH44" localSheetId="26">#REF!</definedName>
    <definedName name="PATH44" localSheetId="11">'[3]Attach-3 (QR)'!#REF!</definedName>
    <definedName name="PATH44" localSheetId="6">'Attach-3 (QR)'!#REF!</definedName>
    <definedName name="PATH44" localSheetId="4">'Attach-3 (QR)_old'!#REF!</definedName>
    <definedName name="PATH44" localSheetId="2">'[2]Attach-3 (QR)'!#REF!</definedName>
    <definedName name="PATH44">#REF!</definedName>
    <definedName name="PATH444" localSheetId="17">'[2]Attach-3 (QR)'!#REF!</definedName>
    <definedName name="PATH444" localSheetId="22">#REF!</definedName>
    <definedName name="PATH444" localSheetId="23">'[4]Attach QR'!$I$246</definedName>
    <definedName name="PATH444" localSheetId="26">#REF!</definedName>
    <definedName name="PATH444" localSheetId="11">'[3]Attach-3 (QR)'!#REF!</definedName>
    <definedName name="PATH444" localSheetId="6">'Attach-3 (QR)'!#REF!</definedName>
    <definedName name="PATH444" localSheetId="4">'Attach-3 (QR)_old'!#REF!</definedName>
    <definedName name="PATH444" localSheetId="2">'[2]Attach-3 (QR)'!#REF!</definedName>
    <definedName name="PATH444">#REF!</definedName>
    <definedName name="PATH5" localSheetId="17">'[2]Attach-3 (QR)'!#REF!</definedName>
    <definedName name="PATH5" localSheetId="26">#REF!</definedName>
    <definedName name="PATH5" localSheetId="11">'[3]Attach-3 (QR)'!#REF!</definedName>
    <definedName name="PATH5" localSheetId="6">'Attach-3 (QR)'!#REF!</definedName>
    <definedName name="PATH5" localSheetId="4">'Attach-3 (QR)_old'!#REF!</definedName>
    <definedName name="PATH5" localSheetId="2">'[2]Attach-3 (QR)'!#REF!</definedName>
    <definedName name="PATH5">#REF!</definedName>
    <definedName name="PATH55" localSheetId="17">'[2]Attach-3 (QR)'!#REF!</definedName>
    <definedName name="PATH55" localSheetId="26">#REF!</definedName>
    <definedName name="PATH55" localSheetId="11">'[3]Attach-3 (QR)'!#REF!</definedName>
    <definedName name="PATH55" localSheetId="6">'Attach-3 (QR)'!#REF!</definedName>
    <definedName name="PATH55" localSheetId="4">'Attach-3 (QR)_old'!#REF!</definedName>
    <definedName name="PATH55" localSheetId="2">'[2]Attach-3 (QR)'!#REF!</definedName>
    <definedName name="PATH55">#REF!</definedName>
    <definedName name="PATH555" localSheetId="17">'[2]Attach-3 (QR)'!#REF!</definedName>
    <definedName name="PATH555" localSheetId="26">#REF!</definedName>
    <definedName name="PATH555" localSheetId="11">'[3]Attach-3 (QR)'!#REF!</definedName>
    <definedName name="PATH555" localSheetId="6">'Attach-3 (QR)'!#REF!</definedName>
    <definedName name="PATH555" localSheetId="4">'Attach-3 (QR)_old'!#REF!</definedName>
    <definedName name="PATH555" localSheetId="2">'[2]Attach-3 (QR)'!#REF!</definedName>
    <definedName name="PATH555">#REF!</definedName>
    <definedName name="PATHAR1" localSheetId="26">#REF!</definedName>
    <definedName name="PATHAR1" localSheetId="11">'[1]Attach-3 (QR)'!#REF!</definedName>
    <definedName name="PATHAR1" localSheetId="6">'Attach-3 (QR)'!$AN$296</definedName>
    <definedName name="PATHAR1" localSheetId="4">'Attach-3 (QR)_old'!$AN$354</definedName>
    <definedName name="PATHAR1">#REF!</definedName>
    <definedName name="PATHAR2" localSheetId="26">#REF!</definedName>
    <definedName name="PATHAR2" localSheetId="11">'[1]Attach-3 (QR)'!#REF!</definedName>
    <definedName name="PATHAR2" localSheetId="6">'Attach-3 (QR)'!$AN$297</definedName>
    <definedName name="PATHAR2" localSheetId="4">'Attach-3 (QR)_old'!$AN$355</definedName>
    <definedName name="PATHAR2">#REF!</definedName>
    <definedName name="PATHAR3" localSheetId="23">'[4]Attach QR'!$AO$750</definedName>
    <definedName name="PATHAR3" localSheetId="26">#REF!</definedName>
    <definedName name="PATHAR3" localSheetId="11">'[1]Attach-3 (QR)'!#REF!</definedName>
    <definedName name="PATHAR3" localSheetId="6">'Attach-3 (QR)'!$AN$298</definedName>
    <definedName name="PATHAR3" localSheetId="4">'Attach-3 (QR)_old'!$AN$356</definedName>
    <definedName name="PATHAR3">#REF!</definedName>
    <definedName name="PATHJV1" localSheetId="17">'[2]Attach-3 (QR)'!#REF!</definedName>
    <definedName name="PATHJV1" localSheetId="26">#REF!</definedName>
    <definedName name="PATHJV1" localSheetId="11">'[3]Attach-3 (QR)'!#REF!</definedName>
    <definedName name="PATHJV1" localSheetId="6">'Attach-3 (QR)'!#REF!</definedName>
    <definedName name="PATHJV1" localSheetId="4">'Attach-3 (QR)_old'!#REF!</definedName>
    <definedName name="PATHJV1" localSheetId="2">'[2]Attach-3 (QR)'!#REF!</definedName>
    <definedName name="PATHJV1">#REF!</definedName>
    <definedName name="PATHJV11" localSheetId="17">'[2]Attach-3 (QR)'!#REF!</definedName>
    <definedName name="PATHJV11" localSheetId="26">#REF!</definedName>
    <definedName name="PATHJV11" localSheetId="11">'[3]Attach-3 (QR)'!#REF!</definedName>
    <definedName name="PATHJV11" localSheetId="6">'Attach-3 (QR)'!#REF!</definedName>
    <definedName name="PATHJV11" localSheetId="4">'Attach-3 (QR)_old'!#REF!</definedName>
    <definedName name="PATHJV11" localSheetId="2">'[2]Attach-3 (QR)'!#REF!</definedName>
    <definedName name="PATHJV11">#REF!</definedName>
    <definedName name="PATHJV111" localSheetId="17">'[2]Attach-3 (QR)'!#REF!</definedName>
    <definedName name="PATHJV111" localSheetId="26">#REF!</definedName>
    <definedName name="PATHJV111" localSheetId="11">'[3]Attach-3 (QR)'!#REF!</definedName>
    <definedName name="PATHJV111" localSheetId="6">'Attach-3 (QR)'!#REF!</definedName>
    <definedName name="PATHJV111" localSheetId="4">'Attach-3 (QR)_old'!#REF!</definedName>
    <definedName name="PATHJV111" localSheetId="2">'[2]Attach-3 (QR)'!#REF!</definedName>
    <definedName name="PATHJV111">#REF!</definedName>
    <definedName name="PATHJV2" localSheetId="17">'[2]Attach-3 (QR)'!#REF!</definedName>
    <definedName name="PATHJV2" localSheetId="26">#REF!</definedName>
    <definedName name="PATHJV2" localSheetId="11">'[3]Attach-3 (QR)'!#REF!</definedName>
    <definedName name="PATHJV2" localSheetId="6">'Attach-3 (QR)'!#REF!</definedName>
    <definedName name="PATHJV2" localSheetId="4">'Attach-3 (QR)_old'!#REF!</definedName>
    <definedName name="PATHJV2" localSheetId="2">'[2]Attach-3 (QR)'!#REF!</definedName>
    <definedName name="PATHJV2">#REF!</definedName>
    <definedName name="PATHJV22" localSheetId="17">'[2]Attach-3 (QR)'!#REF!</definedName>
    <definedName name="PATHJV22" localSheetId="26">#REF!</definedName>
    <definedName name="PATHJV22" localSheetId="11">'[3]Attach-3 (QR)'!#REF!</definedName>
    <definedName name="PATHJV22" localSheetId="6">'Attach-3 (QR)'!#REF!</definedName>
    <definedName name="PATHJV22" localSheetId="4">'Attach-3 (QR)_old'!#REF!</definedName>
    <definedName name="PATHJV22" localSheetId="2">'[2]Attach-3 (QR)'!#REF!</definedName>
    <definedName name="PATHJV22">#REF!</definedName>
    <definedName name="PATHJV222" localSheetId="17">'[2]Attach-3 (QR)'!#REF!</definedName>
    <definedName name="PATHJV222" localSheetId="26">#REF!</definedName>
    <definedName name="PATHJV222" localSheetId="11">'[3]Attach-3 (QR)'!#REF!</definedName>
    <definedName name="PATHJV222" localSheetId="6">'Attach-3 (QR)'!#REF!</definedName>
    <definedName name="PATHJV222" localSheetId="4">'Attach-3 (QR)_old'!#REF!</definedName>
    <definedName name="PATHJV222" localSheetId="2">'[2]Attach-3 (QR)'!#REF!</definedName>
    <definedName name="PATHJV222">#REF!</definedName>
    <definedName name="PATHJV3" localSheetId="17">'[2]Attach-3 (QR)'!#REF!</definedName>
    <definedName name="PATHJV3" localSheetId="22">#REF!</definedName>
    <definedName name="PATHJV3" localSheetId="23">'[4]Attach QR'!$I$61</definedName>
    <definedName name="PATHJV3" localSheetId="26">#REF!</definedName>
    <definedName name="PATHJV3" localSheetId="11">'[3]Attach-3 (QR)'!#REF!</definedName>
    <definedName name="PATHJV3" localSheetId="6">'Attach-3 (QR)'!#REF!</definedName>
    <definedName name="PATHJV3" localSheetId="4">'Attach-3 (QR)_old'!#REF!</definedName>
    <definedName name="PATHJV3" localSheetId="2">'[2]Attach-3 (QR)'!#REF!</definedName>
    <definedName name="PATHJV3">#REF!</definedName>
    <definedName name="PATHJV33" localSheetId="17">'[2]Attach-3 (QR)'!#REF!</definedName>
    <definedName name="PATHJV33" localSheetId="22">#REF!</definedName>
    <definedName name="PATHJV33" localSheetId="23">'[4]Attach QR'!$G$61</definedName>
    <definedName name="PATHJV33" localSheetId="26">#REF!</definedName>
    <definedName name="PATHJV33" localSheetId="11">'[3]Attach-3 (QR)'!#REF!</definedName>
    <definedName name="PATHJV33" localSheetId="6">'Attach-3 (QR)'!#REF!</definedName>
    <definedName name="PATHJV33" localSheetId="4">'Attach-3 (QR)_old'!#REF!</definedName>
    <definedName name="PATHJV33" localSheetId="2">'[2]Attach-3 (QR)'!#REF!</definedName>
    <definedName name="PATHJV33">#REF!</definedName>
    <definedName name="PATHJV333" localSheetId="17">'[2]Attach-3 (QR)'!#REF!</definedName>
    <definedName name="PATHJV333" localSheetId="22">#REF!</definedName>
    <definedName name="PATHJV333" localSheetId="23">'[4]Attach QR'!$E$61</definedName>
    <definedName name="PATHJV333" localSheetId="26">#REF!</definedName>
    <definedName name="PATHJV333" localSheetId="11">'[3]Attach-3 (QR)'!#REF!</definedName>
    <definedName name="PATHJV333" localSheetId="6">'Attach-3 (QR)'!#REF!</definedName>
    <definedName name="PATHJV333" localSheetId="4">'Attach-3 (QR)_old'!#REF!</definedName>
    <definedName name="PATHJV333" localSheetId="2">'[2]Attach-3 (QR)'!#REF!</definedName>
    <definedName name="PATHJV333">#REF!</definedName>
    <definedName name="PATHJVPR1" localSheetId="26">#REF!</definedName>
    <definedName name="PATHJVPR1" localSheetId="11">'[1]Attach-3 (QR)'!#REF!</definedName>
    <definedName name="PATHJVPR1" localSheetId="6">'Attach-3 (QR)'!$J$340</definedName>
    <definedName name="PATHJVPR1" localSheetId="4">'Attach-3 (QR)_old'!$J$397</definedName>
    <definedName name="PATHJVPR1">#REF!</definedName>
    <definedName name="PATHJVPR11" localSheetId="17">'[2]Attach-3 (QR)'!#REF!</definedName>
    <definedName name="PATHJVPR11" localSheetId="26">#REF!</definedName>
    <definedName name="PATHJVPR11" localSheetId="11">'[3]Attach-3 (QR)'!#REF!</definedName>
    <definedName name="PATHJVPR11" localSheetId="6">'Attach-3 (QR)'!#REF!</definedName>
    <definedName name="PATHJVPR11" localSheetId="4">'Attach-3 (QR)_old'!#REF!</definedName>
    <definedName name="PATHJVPR11" localSheetId="2">'[2]Attach-3 (QR)'!#REF!</definedName>
    <definedName name="PATHJVPR11">#REF!</definedName>
    <definedName name="PATHJVPR111" localSheetId="17">'[2]Attach-3 (QR)'!#REF!</definedName>
    <definedName name="PATHJVPR111" localSheetId="22">#REF!</definedName>
    <definedName name="PATHJVPR111" localSheetId="23">'[4]Attach QR'!$K$782</definedName>
    <definedName name="PATHJVPR111" localSheetId="26">#REF!</definedName>
    <definedName name="PATHJVPR111" localSheetId="11">'[3]Attach-3 (QR)'!#REF!</definedName>
    <definedName name="PATHJVPR111" localSheetId="6">'Attach-3 (QR)'!#REF!</definedName>
    <definedName name="PATHJVPR111" localSheetId="4">'Attach-3 (QR)_old'!#REF!</definedName>
    <definedName name="PATHJVPR111" localSheetId="2">'[2]Attach-3 (QR)'!#REF!</definedName>
    <definedName name="PATHJVPR111">#REF!</definedName>
    <definedName name="PATHJVPR2" localSheetId="26">#REF!</definedName>
    <definedName name="PATHJVPR2" localSheetId="11">'[1]Attach-3 (QR)'!#REF!</definedName>
    <definedName name="PATHJVPR2" localSheetId="6">'Attach-3 (QR)'!$K$340</definedName>
    <definedName name="PATHJVPR2" localSheetId="4">'Attach-3 (QR)_old'!$K$397</definedName>
    <definedName name="PATHJVPR2">#REF!</definedName>
    <definedName name="PATHJVPR22" localSheetId="17">'[2]Attach-3 (QR)'!#REF!</definedName>
    <definedName name="PATHJVPR22" localSheetId="26">#REF!</definedName>
    <definedName name="PATHJVPR22" localSheetId="11">'[3]Attach-3 (QR)'!#REF!</definedName>
    <definedName name="PATHJVPR22" localSheetId="6">'Attach-3 (QR)'!#REF!</definedName>
    <definedName name="PATHJVPR22" localSheetId="4">'Attach-3 (QR)_old'!#REF!</definedName>
    <definedName name="PATHJVPR22" localSheetId="2">'[2]Attach-3 (QR)'!#REF!</definedName>
    <definedName name="PATHJVPR22">#REF!</definedName>
    <definedName name="PATHJVPR222" localSheetId="17">'[2]Attach-3 (QR)'!#REF!</definedName>
    <definedName name="PATHJVPR222" localSheetId="22">#REF!</definedName>
    <definedName name="PATHJVPR222" localSheetId="23">'[4]Attach QR'!$L$782</definedName>
    <definedName name="PATHJVPR222" localSheetId="26">#REF!</definedName>
    <definedName name="PATHJVPR222" localSheetId="11">'[3]Attach-3 (QR)'!#REF!</definedName>
    <definedName name="PATHJVPR222" localSheetId="6">'Attach-3 (QR)'!#REF!</definedName>
    <definedName name="PATHJVPR222" localSheetId="4">'Attach-3 (QR)_old'!#REF!</definedName>
    <definedName name="PATHJVPR222" localSheetId="2">'[2]Attach-3 (QR)'!#REF!</definedName>
    <definedName name="PATHJVPR222">#REF!</definedName>
    <definedName name="PATHLA1" localSheetId="17">'[2]Attach-3 (QR)'!#REF!</definedName>
    <definedName name="PATHLA1" localSheetId="26">#REF!</definedName>
    <definedName name="PATHLA1" localSheetId="11">'[3]Attach-3 (QR)'!#REF!</definedName>
    <definedName name="PATHLA1" localSheetId="6">'Attach-3 (QR)'!#REF!</definedName>
    <definedName name="PATHLA1" localSheetId="4">'Attach-3 (QR)_old'!#REF!</definedName>
    <definedName name="PATHLA1" localSheetId="2">'[2]Attach-3 (QR)'!#REF!</definedName>
    <definedName name="PATHLA1">#REF!</definedName>
    <definedName name="PATHLA2" localSheetId="17">'[2]Attach-3 (QR)'!#REF!</definedName>
    <definedName name="PATHLA2" localSheetId="26">#REF!</definedName>
    <definedName name="PATHLA2" localSheetId="11">'[3]Attach-3 (QR)'!#REF!</definedName>
    <definedName name="PATHLA2" localSheetId="6">'Attach-3 (QR)'!#REF!</definedName>
    <definedName name="PATHLA2" localSheetId="4">'Attach-3 (QR)_old'!#REF!</definedName>
    <definedName name="PATHLA2" localSheetId="2">'[2]Attach-3 (QR)'!#REF!</definedName>
    <definedName name="PATHLA2">#REF!</definedName>
    <definedName name="PATHLA3" localSheetId="17">'[2]Attach-3 (QR)'!#REF!</definedName>
    <definedName name="PATHLA3" localSheetId="22">#REF!</definedName>
    <definedName name="PATHLA3" localSheetId="23">'[4]Attach QR'!$D$651</definedName>
    <definedName name="PATHLA3" localSheetId="26">#REF!</definedName>
    <definedName name="PATHLA3" localSheetId="11">'[3]Attach-3 (QR)'!#REF!</definedName>
    <definedName name="PATHLA3" localSheetId="6">'Attach-3 (QR)'!#REF!</definedName>
    <definedName name="PATHLA3" localSheetId="4">'Attach-3 (QR)_old'!#REF!</definedName>
    <definedName name="PATHLA3" localSheetId="2">'[2]Attach-3 (QR)'!#REF!</definedName>
    <definedName name="PATHLA3">#REF!</definedName>
    <definedName name="PATHLP1" localSheetId="26">#REF!</definedName>
    <definedName name="PATHLP1" localSheetId="11">'[1]Attach-3 (QR)'!#REF!</definedName>
    <definedName name="PATHLP1" localSheetId="6">'Attach-3 (QR)'!$I$340</definedName>
    <definedName name="PATHLP1" localSheetId="4">'Attach-3 (QR)_old'!$I$397</definedName>
    <definedName name="PATHLP1">#REF!</definedName>
    <definedName name="PATHLP2" localSheetId="17">'[2]Attach-3 (QR)'!#REF!</definedName>
    <definedName name="PATHLP2" localSheetId="26">#REF!</definedName>
    <definedName name="PATHLP2" localSheetId="11">'[3]Attach-3 (QR)'!#REF!</definedName>
    <definedName name="PATHLP2" localSheetId="6">'Attach-3 (QR)'!#REF!</definedName>
    <definedName name="PATHLP2" localSheetId="4">'Attach-3 (QR)_old'!#REF!</definedName>
    <definedName name="PATHLP2" localSheetId="2">'[2]Attach-3 (QR)'!#REF!</definedName>
    <definedName name="PATHLP2">#REF!</definedName>
    <definedName name="PATHLP3" localSheetId="17">'[2]Attach-3 (QR)'!#REF!</definedName>
    <definedName name="PATHLP3" localSheetId="22">#REF!</definedName>
    <definedName name="PATHLP3" localSheetId="23">'[4]Attach QR'!$J$782</definedName>
    <definedName name="PATHLP3" localSheetId="26">#REF!</definedName>
    <definedName name="PATHLP3" localSheetId="11">'[3]Attach-3 (QR)'!#REF!</definedName>
    <definedName name="PATHLP3" localSheetId="6">'Attach-3 (QR)'!#REF!</definedName>
    <definedName name="PATHLP3" localSheetId="4">'Attach-3 (QR)_old'!#REF!</definedName>
    <definedName name="PATHLP3" localSheetId="2">'[2]Attach-3 (QR)'!#REF!</definedName>
    <definedName name="PATHLP3">#REF!</definedName>
    <definedName name="PATHPR1" localSheetId="26">#REF!</definedName>
    <definedName name="PATHPR1" localSheetId="11">'[1]Attach-3 (QR)'!#REF!</definedName>
    <definedName name="PATHPR1" localSheetId="6">'Attach-3 (QR)'!$J$340</definedName>
    <definedName name="PATHPR1" localSheetId="4">'Attach-3 (QR)_old'!$J$397</definedName>
    <definedName name="PATHPR1">#REF!</definedName>
    <definedName name="PATHPR2" localSheetId="17">'[2]Attach-3 (QR)'!#REF!</definedName>
    <definedName name="PATHPR2" localSheetId="26">#REF!</definedName>
    <definedName name="PATHPR2" localSheetId="11">'[3]Attach-3 (QR)'!#REF!</definedName>
    <definedName name="PATHPR2" localSheetId="6">'Attach-3 (QR)'!#REF!</definedName>
    <definedName name="PATHPR2" localSheetId="4">'Attach-3 (QR)_old'!#REF!</definedName>
    <definedName name="PATHPR2" localSheetId="2">'[2]Attach-3 (QR)'!#REF!</definedName>
    <definedName name="PATHPR2">#REF!</definedName>
    <definedName name="_xlnm.Print_Area" localSheetId="15">'Attach 10'!$A$1:$F$18</definedName>
    <definedName name="_xlnm.Print_Area" localSheetId="16">'Attach 11'!$A$1:$E$86</definedName>
    <definedName name="_xlnm.Print_Area" localSheetId="17">'Attach 12'!$A$1:$E$37</definedName>
    <definedName name="_xlnm.Print_Area" localSheetId="18">'Attach 13'!$A$1:$E$26</definedName>
    <definedName name="_xlnm.Print_Area" localSheetId="19">'Attach 14'!$A$1:$E$26</definedName>
    <definedName name="_xlnm.Print_Area" localSheetId="20">'Attach 14-IP'!$A$8:$I$225</definedName>
    <definedName name="_xlnm.Print_Area" localSheetId="21">'Attach 15'!$A$1:$E$91</definedName>
    <definedName name="_xlnm.Print_Area" localSheetId="22">'Attach 16 '!$A$1:$L$111</definedName>
    <definedName name="_xlnm.Print_Area" localSheetId="23">'Attach 17'!$A$1:$E$33</definedName>
    <definedName name="_xlnm.Print_Area" localSheetId="24">'Attach 18'!$A$1:$E$21</definedName>
    <definedName name="_xlnm.Print_Area" localSheetId="25">'Attach 19'!$A$1:$E$31</definedName>
    <definedName name="_xlnm.Print_Area" localSheetId="26">'Attach 24'!$A$1:$E$31</definedName>
    <definedName name="_xlnm.Print_Area" localSheetId="3">'Attach 3(JV)'!$A$1:$E$26</definedName>
    <definedName name="_xlnm.Print_Area" localSheetId="5">'Attach 3(QR)'!$A$1:$E$28</definedName>
    <definedName name="_xlnm.Print_Area" localSheetId="7">'Attach 4'!$A$1:$G$25</definedName>
    <definedName name="_xlnm.Print_Area" localSheetId="8">'Attach 4 (A)'!$A$1:$E$27</definedName>
    <definedName name="_xlnm.Print_Area" localSheetId="9">'Attach 4 (B)'!$A$1:$E$26</definedName>
    <definedName name="_xlnm.Print_Area" localSheetId="10">'Attach 5'!$A$1:$E$35</definedName>
    <definedName name="_xlnm.Print_Area" localSheetId="11">'Attach 5A'!$A$1:$E$73</definedName>
    <definedName name="_xlnm.Print_Area" localSheetId="12">'Attach 6'!$A$1:$E$28</definedName>
    <definedName name="_xlnm.Print_Area" localSheetId="13">'Attach 7'!$A$1:$E$24</definedName>
    <definedName name="_xlnm.Print_Area" localSheetId="14">'Attach 9'!$A$1:$H$52</definedName>
    <definedName name="_xlnm.Print_Area" localSheetId="6">'Attach-3 (QR)'!$A$1:$I$350</definedName>
    <definedName name="_xlnm.Print_Area" localSheetId="4">'Attach-3 (QR)_old'!$A$1:$J$407</definedName>
    <definedName name="_xlnm.Print_Area" localSheetId="27">'Bid Form 1st Envelope '!$A$1:$J$113</definedName>
    <definedName name="_xlnm.Print_Area" localSheetId="1">Cover!$A$1:$F$23</definedName>
    <definedName name="_xlnm.Print_Area" localSheetId="2">'Names of Bidder'!$B$1:$G$38</definedName>
    <definedName name="_xlnm.Print_Titles" localSheetId="14">'Attach 9'!$18:$18</definedName>
    <definedName name="printedname" localSheetId="17">#REF!</definedName>
    <definedName name="printedname" localSheetId="26">#REF!</definedName>
    <definedName name="printedname" localSheetId="11">#REF!</definedName>
    <definedName name="printedname" localSheetId="6">#REF!</definedName>
    <definedName name="printedname" localSheetId="4">#REF!</definedName>
    <definedName name="printedname" localSheetId="2">#REF!</definedName>
    <definedName name="printedname">#REF!</definedName>
    <definedName name="qw" localSheetId="26">#REF!</definedName>
    <definedName name="qw" localSheetId="2">#REF!</definedName>
    <definedName name="qw">#REF!</definedName>
    <definedName name="rao" localSheetId="26">#REF!</definedName>
    <definedName name="rao" localSheetId="2">#REF!</definedName>
    <definedName name="rao">#REF!</definedName>
    <definedName name="_xlnm.Recorder" localSheetId="17">#REF!</definedName>
    <definedName name="_xlnm.Recorder" localSheetId="23">#REF!</definedName>
    <definedName name="_xlnm.Recorder" localSheetId="24">#REF!</definedName>
    <definedName name="_xlnm.Recorder" localSheetId="26">#REF!</definedName>
    <definedName name="_xlnm.Recorder" localSheetId="11">#REF!</definedName>
    <definedName name="_xlnm.Recorder" localSheetId="6">#REF!</definedName>
    <definedName name="_xlnm.Recorder" localSheetId="4">#REF!</definedName>
    <definedName name="_xlnm.Recorder" localSheetId="2">#REF!</definedName>
    <definedName name="_xlnm.Recorder">#REF!</definedName>
    <definedName name="sss" localSheetId="26">'[7]Attach-3 (QR)'!#REF!</definedName>
    <definedName name="sss" localSheetId="6">'[8]Attach-3 (QR)'!#REF!</definedName>
    <definedName name="sss" localSheetId="2">'[7]Attach-3 (QR)'!#REF!</definedName>
    <definedName name="sss">'[7]Attach-3 (QR)'!#REF!</definedName>
    <definedName name="TEST" localSheetId="17">#REF!</definedName>
    <definedName name="TEST" localSheetId="23">#REF!</definedName>
    <definedName name="TEST" localSheetId="24">#REF!</definedName>
    <definedName name="TEST" localSheetId="26">#REF!</definedName>
    <definedName name="TEST" localSheetId="11">#REF!</definedName>
    <definedName name="TEST" localSheetId="6">#REF!</definedName>
    <definedName name="TEST" localSheetId="4">#REF!</definedName>
    <definedName name="TEST" localSheetId="2">#REF!</definedName>
    <definedName name="TEST">#REF!</definedName>
    <definedName name="TO" localSheetId="26">#REF!</definedName>
    <definedName name="TO">#REF!</definedName>
    <definedName name="ttt" localSheetId="17">#REF!</definedName>
    <definedName name="ttt" localSheetId="26">#REF!</definedName>
    <definedName name="ttt" localSheetId="11">#REF!</definedName>
    <definedName name="ttt" localSheetId="2">#REF!</definedName>
    <definedName name="ttt">#REF!</definedName>
    <definedName name="typeofbidder" localSheetId="17">#REF!</definedName>
    <definedName name="typeofbidder" localSheetId="26">#REF!</definedName>
    <definedName name="typeofbidder" localSheetId="11">#REF!</definedName>
    <definedName name="typeofbidder" localSheetId="2">#REF!</definedName>
    <definedName name="typeofbidder">#REF!</definedName>
    <definedName name="uuu" localSheetId="17">#REF!</definedName>
    <definedName name="uuu" localSheetId="26">#REF!</definedName>
    <definedName name="uuu" localSheetId="11">#REF!</definedName>
    <definedName name="uuu" localSheetId="2">#REF!</definedName>
    <definedName name="uuu">#REF!</definedName>
    <definedName name="yyy" localSheetId="17">#REF!</definedName>
    <definedName name="yyy" localSheetId="26">#REF!</definedName>
    <definedName name="yyy" localSheetId="11">#REF!</definedName>
    <definedName name="yyy" localSheetId="2">#REF!</definedName>
    <definedName name="yyy">#REF!</definedName>
    <definedName name="Z_01ACF2E1_8E61_4459_ABC1_B6C183DEED61_.wvu.PrintArea" localSheetId="2" hidden="1">'Names of Bidder'!$B$1:$E$35</definedName>
    <definedName name="Z_05855B4F_D61E_4C97_B759_B2F96767F6F8_.wvu.Cols" localSheetId="17" hidden="1">'Attach 12'!$F:$H</definedName>
    <definedName name="Z_05855B4F_D61E_4C97_B759_B2F96767F6F8_.wvu.Cols" localSheetId="21" hidden="1">'Attach 15'!$H:$H</definedName>
    <definedName name="Z_05855B4F_D61E_4C97_B759_B2F96767F6F8_.wvu.Cols" localSheetId="3" hidden="1">'Attach 3(JV)'!$G:$H</definedName>
    <definedName name="Z_05855B4F_D61E_4C97_B759_B2F96767F6F8_.wvu.Cols" localSheetId="7" hidden="1">'Attach 4'!$H:$O</definedName>
    <definedName name="Z_05855B4F_D61E_4C97_B759_B2F96767F6F8_.wvu.Cols" localSheetId="10" hidden="1">'Attach 5'!$H:$H</definedName>
    <definedName name="Z_05855B4F_D61E_4C97_B759_B2F96767F6F8_.wvu.Cols" localSheetId="11" hidden="1">'Attach 5A'!$H:$H</definedName>
    <definedName name="Z_05855B4F_D61E_4C97_B759_B2F96767F6F8_.wvu.Cols" localSheetId="12" hidden="1">'Attach 6'!$H:$H</definedName>
    <definedName name="Z_05855B4F_D61E_4C97_B759_B2F96767F6F8_.wvu.Cols" localSheetId="27"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Bidder'!$B$6:$G$19</definedName>
    <definedName name="Z_05855B4F_D61E_4C97_B759_B2F96767F6F8_.wvu.PrintArea" localSheetId="15" hidden="1">'Attach 10'!$A$1:$F$23</definedName>
    <definedName name="Z_05855B4F_D61E_4C97_B759_B2F96767F6F8_.wvu.PrintArea" localSheetId="16" hidden="1">'Attach 11'!$A$1:$E$86</definedName>
    <definedName name="Z_05855B4F_D61E_4C97_B759_B2F96767F6F8_.wvu.PrintArea" localSheetId="17" hidden="1">'Attach 12'!$A$1:$E$37</definedName>
    <definedName name="Z_05855B4F_D61E_4C97_B759_B2F96767F6F8_.wvu.PrintArea" localSheetId="18" hidden="1">'Attach 13'!$A$1:$E$27</definedName>
    <definedName name="Z_05855B4F_D61E_4C97_B759_B2F96767F6F8_.wvu.PrintArea" localSheetId="19" hidden="1">'Attach 14'!$A$1:$E$29</definedName>
    <definedName name="Z_05855B4F_D61E_4C97_B759_B2F96767F6F8_.wvu.PrintArea" localSheetId="20" hidden="1">'Attach 14-IP'!$A$8:$I$225</definedName>
    <definedName name="Z_05855B4F_D61E_4C97_B759_B2F96767F6F8_.wvu.PrintArea" localSheetId="21" hidden="1">'Attach 15'!$A$1:$E$91</definedName>
    <definedName name="Z_05855B4F_D61E_4C97_B759_B2F96767F6F8_.wvu.PrintArea" localSheetId="22" hidden="1">'Attach 16 '!$A$1:$L$111</definedName>
    <definedName name="Z_05855B4F_D61E_4C97_B759_B2F96767F6F8_.wvu.PrintArea" localSheetId="23" hidden="1">'Attach 17'!$A$1:$E$33</definedName>
    <definedName name="Z_05855B4F_D61E_4C97_B759_B2F96767F6F8_.wvu.PrintArea" localSheetId="24" hidden="1">'Attach 18'!$A$1:$E$24</definedName>
    <definedName name="Z_05855B4F_D61E_4C97_B759_B2F96767F6F8_.wvu.PrintArea" localSheetId="25" hidden="1">'Attach 19'!$A$1:$E$31</definedName>
    <definedName name="Z_05855B4F_D61E_4C97_B759_B2F96767F6F8_.wvu.PrintArea" localSheetId="26" hidden="1">'Attach 24'!$A$1:$E$31</definedName>
    <definedName name="Z_05855B4F_D61E_4C97_B759_B2F96767F6F8_.wvu.PrintArea" localSheetId="3" hidden="1">'Attach 3(JV)'!$A$1:$E$28</definedName>
    <definedName name="Z_05855B4F_D61E_4C97_B759_B2F96767F6F8_.wvu.PrintArea" localSheetId="5" hidden="1">'Attach 3(QR)'!$A$1:$E$28</definedName>
    <definedName name="Z_05855B4F_D61E_4C97_B759_B2F96767F6F8_.wvu.PrintArea" localSheetId="7" hidden="1">'Attach 4'!$A$1:$G$25</definedName>
    <definedName name="Z_05855B4F_D61E_4C97_B759_B2F96767F6F8_.wvu.PrintArea" localSheetId="8" hidden="1">'Attach 4 (A)'!$A$1:$E$27</definedName>
    <definedName name="Z_05855B4F_D61E_4C97_B759_B2F96767F6F8_.wvu.PrintArea" localSheetId="9" hidden="1">'Attach 4 (B)'!$A$1:$E$26</definedName>
    <definedName name="Z_05855B4F_D61E_4C97_B759_B2F96767F6F8_.wvu.PrintArea" localSheetId="10" hidden="1">'Attach 5'!$A$1:$E$34</definedName>
    <definedName name="Z_05855B4F_D61E_4C97_B759_B2F96767F6F8_.wvu.PrintArea" localSheetId="11" hidden="1">'Attach 5A'!$A$1:$E$73</definedName>
    <definedName name="Z_05855B4F_D61E_4C97_B759_B2F96767F6F8_.wvu.PrintArea" localSheetId="12" hidden="1">'Attach 6'!$A$1:$E$28</definedName>
    <definedName name="Z_05855B4F_D61E_4C97_B759_B2F96767F6F8_.wvu.PrintArea" localSheetId="13" hidden="1">'Attach 7'!$A$1:$E$28</definedName>
    <definedName name="Z_05855B4F_D61E_4C97_B759_B2F96767F6F8_.wvu.PrintArea" localSheetId="14" hidden="1">'Attach 9'!$A$1:$E$52</definedName>
    <definedName name="Z_05855B4F_D61E_4C97_B759_B2F96767F6F8_.wvu.PrintArea" localSheetId="6" hidden="1">'Attach-3 (QR)'!$A$1:$H$350</definedName>
    <definedName name="Z_05855B4F_D61E_4C97_B759_B2F96767F6F8_.wvu.PrintArea" localSheetId="4" hidden="1">'Attach-3 (QR)_old'!$A$1:$H$407</definedName>
    <definedName name="Z_05855B4F_D61E_4C97_B759_B2F96767F6F8_.wvu.PrintArea" localSheetId="27" hidden="1">'Bid Form 1st Envelope '!$A$1:$F$114</definedName>
    <definedName name="Z_05855B4F_D61E_4C97_B759_B2F96767F6F8_.wvu.PrintArea" localSheetId="1" hidden="1">Cover!$A$1:$F$23</definedName>
    <definedName name="Z_05855B4F_D61E_4C97_B759_B2F96767F6F8_.wvu.PrintArea" localSheetId="2" hidden="1">'Names of Bidder'!$B$1:$G$38</definedName>
    <definedName name="Z_05855B4F_D61E_4C97_B759_B2F96767F6F8_.wvu.PrintTitles" localSheetId="14" hidden="1">'Attach 9'!$18:$18</definedName>
    <definedName name="Z_05855B4F_D61E_4C97_B759_B2F96767F6F8_.wvu.Rows" localSheetId="17" hidden="1">'Attach 12'!#REF!</definedName>
    <definedName name="Z_05855B4F_D61E_4C97_B759_B2F96767F6F8_.wvu.Rows" localSheetId="21" hidden="1">'Attach 15'!$16:$16</definedName>
    <definedName name="Z_05855B4F_D61E_4C97_B759_B2F96767F6F8_.wvu.Rows" localSheetId="23" hidden="1">'Attach 17'!$26:$26,'Attach 17'!$32:$209</definedName>
    <definedName name="Z_05855B4F_D61E_4C97_B759_B2F96767F6F8_.wvu.Rows" localSheetId="25" hidden="1">'Attach 19'!$13:$13,'Attach 19'!$20:$28</definedName>
    <definedName name="Z_05855B4F_D61E_4C97_B759_B2F96767F6F8_.wvu.Rows" localSheetId="26" hidden="1">'Attach 24'!$13:$13,'Attach 24'!$20:$28</definedName>
    <definedName name="Z_05855B4F_D61E_4C97_B759_B2F96767F6F8_.wvu.Rows" localSheetId="10" hidden="1">'Attach 5'!$4:$4</definedName>
    <definedName name="Z_05855B4F_D61E_4C97_B759_B2F96767F6F8_.wvu.Rows" localSheetId="11" hidden="1">'Attach 5A'!$25:$30</definedName>
    <definedName name="Z_05855B4F_D61E_4C97_B759_B2F96767F6F8_.wvu.Rows" localSheetId="6" hidden="1">'Attach-3 (QR)'!#REF!,'Attach-3 (QR)'!$154:$160,'Attach-3 (QR)'!#REF!,'Attach-3 (QR)'!#REF!,'Attach-3 (QR)'!#REF!,'Attach-3 (QR)'!$168:$168,'Attach-3 (QR)'!$215:$217,'Attach-3 (QR)'!$276:$290</definedName>
    <definedName name="Z_05855B4F_D61E_4C97_B759_B2F96767F6F8_.wvu.Rows" localSheetId="4" hidden="1">'Attach-3 (QR)_old'!#REF!,'Attach-3 (QR)_old'!$144:$178,'Attach-3 (QR)_old'!#REF!,'Attach-3 (QR)_old'!#REF!,'Attach-3 (QR)_old'!#REF!,'Attach-3 (QR)_old'!#REF!,'Attach-3 (QR)_old'!$273:$275,'Attach-3 (QR)_old'!$334:$348</definedName>
    <definedName name="Z_05855B4F_D61E_4C97_B759_B2F96767F6F8_.wvu.Rows" localSheetId="27" hidden="1">'Bid Form 1st Envelope '!$28:$29,'Bid Form 1st Envelope '!$97:$97,'Bid Form 1st Envelope '!$100:$101</definedName>
    <definedName name="Z_067EF7EF_2552_42C0_8B2F_9338A16B73EB_.wvu.Cols" localSheetId="17" hidden="1">'Attach 12'!$F:$H</definedName>
    <definedName name="Z_067EF7EF_2552_42C0_8B2F_9338A16B73EB_.wvu.Cols" localSheetId="21" hidden="1">'Attach 15'!$H:$H,'Attach 15'!$L:$N</definedName>
    <definedName name="Z_067EF7EF_2552_42C0_8B2F_9338A16B73EB_.wvu.Cols" localSheetId="3" hidden="1">'Attach 3(JV)'!$G:$H</definedName>
    <definedName name="Z_067EF7EF_2552_42C0_8B2F_9338A16B73EB_.wvu.Cols" localSheetId="7" hidden="1">'Attach 4'!$H:$O</definedName>
    <definedName name="Z_067EF7EF_2552_42C0_8B2F_9338A16B73EB_.wvu.Cols" localSheetId="10" hidden="1">'Attach 5'!$H:$H</definedName>
    <definedName name="Z_067EF7EF_2552_42C0_8B2F_9338A16B73EB_.wvu.Cols" localSheetId="11" hidden="1">'Attach 5A'!$H:$H</definedName>
    <definedName name="Z_067EF7EF_2552_42C0_8B2F_9338A16B73EB_.wvu.Cols" localSheetId="12" hidden="1">'Attach 6'!$H:$H</definedName>
    <definedName name="Z_067EF7EF_2552_42C0_8B2F_9338A16B73E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067EF7EF_2552_42C0_8B2F_9338A16B73EB_.wvu.Cols" localSheetId="4" hidden="1">'Attach-3 (QR)_old'!$J:$AB</definedName>
    <definedName name="Z_067EF7EF_2552_42C0_8B2F_9338A16B73EB_.wvu.Cols" localSheetId="27" hidden="1">'Bid Form 1st Envelope '!$K:$K,'Bid Form 1st Envelope '!$AA:$AI</definedName>
    <definedName name="Z_067EF7EF_2552_42C0_8B2F_9338A16B73EB_.wvu.Cols" localSheetId="2" hidden="1">'Names of Bidder'!$H:$M,'Names of Bidder'!$AA:$AB</definedName>
    <definedName name="Z_067EF7EF_2552_42C0_8B2F_9338A16B73EB_.wvu.FilterData" localSheetId="2" hidden="1">'Names of Bidder'!$B$6:$G$19</definedName>
    <definedName name="Z_067EF7EF_2552_42C0_8B2F_9338A16B73EB_.wvu.PrintArea" localSheetId="15" hidden="1">'Attach 10'!$A$1:$F$18</definedName>
    <definedName name="Z_067EF7EF_2552_42C0_8B2F_9338A16B73EB_.wvu.PrintArea" localSheetId="16" hidden="1">'Attach 11'!$A$1:$E$86</definedName>
    <definedName name="Z_067EF7EF_2552_42C0_8B2F_9338A16B73EB_.wvu.PrintArea" localSheetId="17" hidden="1">'Attach 12'!$A$1:$E$37</definedName>
    <definedName name="Z_067EF7EF_2552_42C0_8B2F_9338A16B73EB_.wvu.PrintArea" localSheetId="18" hidden="1">'Attach 13'!$A$1:$E$26</definedName>
    <definedName name="Z_067EF7EF_2552_42C0_8B2F_9338A16B73EB_.wvu.PrintArea" localSheetId="19" hidden="1">'Attach 14'!$A$1:$E$26</definedName>
    <definedName name="Z_067EF7EF_2552_42C0_8B2F_9338A16B73EB_.wvu.PrintArea" localSheetId="20" hidden="1">'Attach 14-IP'!$A$8:$I$225</definedName>
    <definedName name="Z_067EF7EF_2552_42C0_8B2F_9338A16B73EB_.wvu.PrintArea" localSheetId="21" hidden="1">'Attach 15'!$A$1:$E$91</definedName>
    <definedName name="Z_067EF7EF_2552_42C0_8B2F_9338A16B73EB_.wvu.PrintArea" localSheetId="22" hidden="1">'Attach 16 '!$A$1:$L$111</definedName>
    <definedName name="Z_067EF7EF_2552_42C0_8B2F_9338A16B73EB_.wvu.PrintArea" localSheetId="23" hidden="1">'Attach 17'!$A$1:$E$33</definedName>
    <definedName name="Z_067EF7EF_2552_42C0_8B2F_9338A16B73EB_.wvu.PrintArea" localSheetId="24" hidden="1">'Attach 18'!$A$1:$E$21</definedName>
    <definedName name="Z_067EF7EF_2552_42C0_8B2F_9338A16B73EB_.wvu.PrintArea" localSheetId="25" hidden="1">'Attach 19'!$A$1:$E$31</definedName>
    <definedName name="Z_067EF7EF_2552_42C0_8B2F_9338A16B73EB_.wvu.PrintArea" localSheetId="26" hidden="1">'Attach 24'!$A$1:$E$31</definedName>
    <definedName name="Z_067EF7EF_2552_42C0_8B2F_9338A16B73EB_.wvu.PrintArea" localSheetId="3" hidden="1">'Attach 3(JV)'!$A$1:$E$26</definedName>
    <definedName name="Z_067EF7EF_2552_42C0_8B2F_9338A16B73EB_.wvu.PrintArea" localSheetId="5" hidden="1">'Attach 3(QR)'!$A$1:$E$28</definedName>
    <definedName name="Z_067EF7EF_2552_42C0_8B2F_9338A16B73EB_.wvu.PrintArea" localSheetId="7" hidden="1">'Attach 4'!$A$1:$G$25</definedName>
    <definedName name="Z_067EF7EF_2552_42C0_8B2F_9338A16B73EB_.wvu.PrintArea" localSheetId="8" hidden="1">'Attach 4 (A)'!$A$1:$E$27</definedName>
    <definedName name="Z_067EF7EF_2552_42C0_8B2F_9338A16B73EB_.wvu.PrintArea" localSheetId="9" hidden="1">'Attach 4 (B)'!$A$1:$E$26</definedName>
    <definedName name="Z_067EF7EF_2552_42C0_8B2F_9338A16B73EB_.wvu.PrintArea" localSheetId="10" hidden="1">'Attach 5'!$A$1:$E$35</definedName>
    <definedName name="Z_067EF7EF_2552_42C0_8B2F_9338A16B73EB_.wvu.PrintArea" localSheetId="11" hidden="1">'Attach 5A'!$A$1:$E$73</definedName>
    <definedName name="Z_067EF7EF_2552_42C0_8B2F_9338A16B73EB_.wvu.PrintArea" localSheetId="12" hidden="1">'Attach 6'!$A$1:$E$28</definedName>
    <definedName name="Z_067EF7EF_2552_42C0_8B2F_9338A16B73EB_.wvu.PrintArea" localSheetId="13" hidden="1">'Attach 7'!$A$1:$E$24</definedName>
    <definedName name="Z_067EF7EF_2552_42C0_8B2F_9338A16B73EB_.wvu.PrintArea" localSheetId="14" hidden="1">'Attach 9'!$A$1:$H$52</definedName>
    <definedName name="Z_067EF7EF_2552_42C0_8B2F_9338A16B73EB_.wvu.PrintArea" localSheetId="6" hidden="1">'Attach-3 (QR)'!$A$1:$I$350</definedName>
    <definedName name="Z_067EF7EF_2552_42C0_8B2F_9338A16B73EB_.wvu.PrintArea" localSheetId="4" hidden="1">'Attach-3 (QR)_old'!$A$1:$J$407</definedName>
    <definedName name="Z_067EF7EF_2552_42C0_8B2F_9338A16B73EB_.wvu.PrintArea" localSheetId="27" hidden="1">'Bid Form 1st Envelope '!$A$1:$J$113</definedName>
    <definedName name="Z_067EF7EF_2552_42C0_8B2F_9338A16B73EB_.wvu.PrintArea" localSheetId="1" hidden="1">Cover!$A$1:$F$23</definedName>
    <definedName name="Z_067EF7EF_2552_42C0_8B2F_9338A16B73EB_.wvu.PrintArea" localSheetId="2" hidden="1">'Names of Bidder'!$B$1:$G$38</definedName>
    <definedName name="Z_067EF7EF_2552_42C0_8B2F_9338A16B73EB_.wvu.PrintTitles" localSheetId="14" hidden="1">'Attach 9'!$18:$18</definedName>
    <definedName name="Z_067EF7EF_2552_42C0_8B2F_9338A16B73EB_.wvu.Rows" localSheetId="17" hidden="1">'Attach 12'!$4:$4</definedName>
    <definedName name="Z_067EF7EF_2552_42C0_8B2F_9338A16B73EB_.wvu.Rows" localSheetId="21" hidden="1">'Attach 15'!$16:$16</definedName>
    <definedName name="Z_067EF7EF_2552_42C0_8B2F_9338A16B73EB_.wvu.Rows" localSheetId="23" hidden="1">'Attach 17'!$26:$26,'Attach 17'!$32:$209</definedName>
    <definedName name="Z_067EF7EF_2552_42C0_8B2F_9338A16B73EB_.wvu.Rows" localSheetId="25" hidden="1">'Attach 19'!$13:$13,'Attach 19'!$20:$28</definedName>
    <definedName name="Z_067EF7EF_2552_42C0_8B2F_9338A16B73EB_.wvu.Rows" localSheetId="26" hidden="1">'Attach 24'!$13:$13,'Attach 24'!$20:$28</definedName>
    <definedName name="Z_067EF7EF_2552_42C0_8B2F_9338A16B73EB_.wvu.Rows" localSheetId="10" hidden="1">'Attach 5'!$4:$4</definedName>
    <definedName name="Z_067EF7EF_2552_42C0_8B2F_9338A16B73EB_.wvu.Rows" localSheetId="11" hidden="1">'Attach 5A'!$25:$30</definedName>
    <definedName name="Z_067EF7EF_2552_42C0_8B2F_9338A16B73EB_.wvu.Rows" localSheetId="6" hidden="1">'Attach-3 (QR)'!$19:$23,'Attach-3 (QR)'!$25:$25,'Attach-3 (QR)'!$35:$35,'Attach-3 (QR)'!$97:$97,'Attach-3 (QR)'!$132:$132,'Attach-3 (QR)'!$154:$160,'Attach-3 (QR)'!$168:$168,'Attach-3 (QR)'!$202:$328</definedName>
    <definedName name="Z_067EF7EF_2552_42C0_8B2F_9338A16B73EB_.wvu.Rows" localSheetId="4" hidden="1">'Attach-3 (QR)_old'!$19:$23,'Attach-3 (QR)_old'!$25:$25,'Attach-3 (QR)_old'!$34:$34,'Attach-3 (QR)_old'!$91:$91,'Attach-3 (QR)_old'!$117:$117,'Attach-3 (QR)_old'!$204:$204,'Attach-3 (QR)_old'!$235:$235,'Attach-3 (QR)_old'!$260:$386</definedName>
    <definedName name="Z_067EF7EF_2552_42C0_8B2F_9338A16B73EB_.wvu.Rows" localSheetId="27" hidden="1">'Bid Form 1st Envelope '!$28:$29,'Bid Form 1st Envelope '!$97:$97,'Bid Form 1st Envelope '!$100:$101</definedName>
    <definedName name="Z_067EF7EF_2552_42C0_8B2F_9338A16B73EB_.wvu.Rows" localSheetId="2" hidden="1">'Names of Bidder'!$6:$7,'Names of Bidder'!$23:$26,'Names of Bidder'!$28:$31</definedName>
    <definedName name="Z_091A6405_72DB_46E0_B81A_EC53A5C58396_.wvu.Cols" localSheetId="2" hidden="1">'Names of Bidder'!$L:$L</definedName>
    <definedName name="Z_091A6405_72DB_46E0_B81A_EC53A5C58396_.wvu.PrintArea" localSheetId="2" hidden="1">'Names of Bidder'!$B$1:$E$35</definedName>
    <definedName name="Z_14D7F02E_BCCA_4517_ABC7_537FF4AEB67A_.wvu.PrintArea" localSheetId="2" hidden="1">'Names of Bidder'!$B$1:$E$35</definedName>
    <definedName name="Z_1586E746_E770_4DE8_8EE8_42BC4CF5206B_.wvu.Cols" localSheetId="6" hidden="1">'Attach-3 (QR)'!$K:$M</definedName>
    <definedName name="Z_1586E746_E770_4DE8_8EE8_42BC4CF5206B_.wvu.Cols" localSheetId="4" hidden="1">'Attach-3 (QR)_old'!$K:$M</definedName>
    <definedName name="Z_1586E746_E770_4DE8_8EE8_42BC4CF5206B_.wvu.PrintArea" localSheetId="6" hidden="1">'Attach-3 (QR)'!$A$1:$H$350</definedName>
    <definedName name="Z_1586E746_E770_4DE8_8EE8_42BC4CF5206B_.wvu.PrintArea" localSheetId="4" hidden="1">'Attach-3 (QR)_old'!$A$1:$H$407</definedName>
    <definedName name="Z_15A19D23_A9FD_4FC1_B7B0_F2D16BDFC729_.wvu.Cols" localSheetId="21" hidden="1">'Attach 15'!$H:$H</definedName>
    <definedName name="Z_15A19D23_A9FD_4FC1_B7B0_F2D16BDFC729_.wvu.Cols" localSheetId="10" hidden="1">'Attach 5'!$H:$H</definedName>
    <definedName name="Z_15A19D23_A9FD_4FC1_B7B0_F2D16BDFC729_.wvu.Cols" localSheetId="12" hidden="1">'Attach 6'!$H:$H</definedName>
    <definedName name="Z_15A19D23_A9FD_4FC1_B7B0_F2D16BDFC729_.wvu.PrintArea" localSheetId="15" hidden="1">'Attach 10'!$A$1:$E$23</definedName>
    <definedName name="Z_15A19D23_A9FD_4FC1_B7B0_F2D16BDFC729_.wvu.PrintArea" localSheetId="16" hidden="1">'Attach 11'!$A$1:$E$29</definedName>
    <definedName name="Z_15A19D23_A9FD_4FC1_B7B0_F2D16BDFC729_.wvu.PrintArea" localSheetId="18" hidden="1">'Attach 13'!$A$1:$E$27</definedName>
    <definedName name="Z_15A19D23_A9FD_4FC1_B7B0_F2D16BDFC729_.wvu.PrintArea" localSheetId="19" hidden="1">'Attach 14'!$A$1:$E$29</definedName>
    <definedName name="Z_15A19D23_A9FD_4FC1_B7B0_F2D16BDFC729_.wvu.PrintArea" localSheetId="20" hidden="1">'Attach 14-IP'!$A$8:$I$225</definedName>
    <definedName name="Z_15A19D23_A9FD_4FC1_B7B0_F2D16BDFC729_.wvu.PrintArea" localSheetId="21" hidden="1">'Attach 15'!$A$1:$E$91</definedName>
    <definedName name="Z_15A19D23_A9FD_4FC1_B7B0_F2D16BDFC729_.wvu.PrintArea" localSheetId="22" hidden="1">'Attach 16 '!$A$1:$L$111</definedName>
    <definedName name="Z_15A19D23_A9FD_4FC1_B7B0_F2D16BDFC729_.wvu.PrintArea" localSheetId="23" hidden="1">'Attach 17'!$A$1:$E$33</definedName>
    <definedName name="Z_15A19D23_A9FD_4FC1_B7B0_F2D16BDFC729_.wvu.PrintArea" localSheetId="24" hidden="1">'Attach 18'!$A$1:$E$24</definedName>
    <definedName name="Z_15A19D23_A9FD_4FC1_B7B0_F2D16BDFC729_.wvu.PrintArea" localSheetId="25" hidden="1">'Attach 19'!$A$1:$E$31</definedName>
    <definedName name="Z_15A19D23_A9FD_4FC1_B7B0_F2D16BDFC729_.wvu.PrintArea" localSheetId="26" hidden="1">'Attach 24'!$A$1:$E$31</definedName>
    <definedName name="Z_15A19D23_A9FD_4FC1_B7B0_F2D16BDFC729_.wvu.PrintArea" localSheetId="3" hidden="1">'Attach 3(JV)'!$A$1:$E$28</definedName>
    <definedName name="Z_15A19D23_A9FD_4FC1_B7B0_F2D16BDFC729_.wvu.PrintArea" localSheetId="5" hidden="1">'Attach 3(QR)'!$A$1:$E$28</definedName>
    <definedName name="Z_15A19D23_A9FD_4FC1_B7B0_F2D16BDFC729_.wvu.PrintArea" localSheetId="7" hidden="1">'Attach 4'!$A$1:$G$25</definedName>
    <definedName name="Z_15A19D23_A9FD_4FC1_B7B0_F2D16BDFC729_.wvu.PrintArea" localSheetId="8" hidden="1">'Attach 4 (A)'!$A$1:$E$27</definedName>
    <definedName name="Z_15A19D23_A9FD_4FC1_B7B0_F2D16BDFC729_.wvu.PrintArea" localSheetId="9" hidden="1">'Attach 4 (B)'!$A$1:$E$26</definedName>
    <definedName name="Z_15A19D23_A9FD_4FC1_B7B0_F2D16BDFC729_.wvu.PrintArea" localSheetId="10" hidden="1">'Attach 5'!$A$1:$E$34</definedName>
    <definedName name="Z_15A19D23_A9FD_4FC1_B7B0_F2D16BDFC729_.wvu.PrintArea" localSheetId="12" hidden="1">'Attach 6'!$A$1:$E$28</definedName>
    <definedName name="Z_15A19D23_A9FD_4FC1_B7B0_F2D16BDFC729_.wvu.PrintArea" localSheetId="13" hidden="1">'Attach 7'!$A$1:$E$28</definedName>
    <definedName name="Z_15A19D23_A9FD_4FC1_B7B0_F2D16BDFC729_.wvu.PrintArea" localSheetId="14" hidden="1">'Attach 9'!$A$1:$D$53</definedName>
    <definedName name="Z_15A19D23_A9FD_4FC1_B7B0_F2D16BDFC729_.wvu.PrintArea" localSheetId="27" hidden="1">'Bid Form 1st Envelope '!$A$1:$F$114</definedName>
    <definedName name="Z_15A19D23_A9FD_4FC1_B7B0_F2D16BDFC729_.wvu.PrintTitles" localSheetId="14" hidden="1">'Attach 9'!$18:$18</definedName>
    <definedName name="Z_15A19D23_A9FD_4FC1_B7B0_F2D16BDFC729_.wvu.Rows" localSheetId="21" hidden="1">'Attach 15'!$16:$16</definedName>
    <definedName name="Z_15A19D23_A9FD_4FC1_B7B0_F2D16BDFC729_.wvu.Rows" localSheetId="23" hidden="1">'Attach 17'!$26:$26,'Attach 17'!$32:$209</definedName>
    <definedName name="Z_15A19D23_A9FD_4FC1_B7B0_F2D16BDFC729_.wvu.Rows" localSheetId="25" hidden="1">'Attach 19'!$13:$13,'Attach 19'!$20:$28</definedName>
    <definedName name="Z_15A19D23_A9FD_4FC1_B7B0_F2D16BDFC729_.wvu.Rows" localSheetId="26" hidden="1">'Attach 24'!$13:$13,'Attach 24'!$20:$28</definedName>
    <definedName name="Z_15A19D23_A9FD_4FC1_B7B0_F2D16BDFC729_.wvu.Rows" localSheetId="10" hidden="1">'Attach 5'!$4:$4</definedName>
    <definedName name="Z_176A4F7E_17B2_43CD_BA12_35A58E9B73EF_.wvu.Cols" localSheetId="6" hidden="1">'Attach-3 (QR)'!$J:$X</definedName>
    <definedName name="Z_176A4F7E_17B2_43CD_BA12_35A58E9B73EF_.wvu.PrintArea" localSheetId="6" hidden="1">'Attach-3 (QR)'!$A$1:$I$350</definedName>
    <definedName name="Z_176A4F7E_17B2_43CD_BA12_35A58E9B73EF_.wvu.Rows" localSheetId="6" hidden="1">'Attach-3 (QR)'!$19:$23,'Attach-3 (QR)'!$25:$25,'Attach-3 (QR)'!$35:$35,'Attach-3 (QR)'!$97:$97,'Attach-3 (QR)'!$132:$132,'Attach-3 (QR)'!$154:$160,'Attach-3 (QR)'!$168:$168,'Attach-3 (QR)'!$202:$328</definedName>
    <definedName name="Z_1C70608C_646A_4043_A222_6253B5006A93_.wvu.Cols" localSheetId="17" hidden="1">'Attach 12'!$G:$H</definedName>
    <definedName name="Z_1C70608C_646A_4043_A222_6253B5006A93_.wvu.Cols" localSheetId="11" hidden="1">'Attach 5A'!$H:$H</definedName>
    <definedName name="Z_1C70608C_646A_4043_A222_6253B5006A93_.wvu.PrintArea" localSheetId="17" hidden="1">'Attach 12'!$A$1:$E$37</definedName>
    <definedName name="Z_1C70608C_646A_4043_A222_6253B5006A93_.wvu.PrintArea" localSheetId="11" hidden="1">'Attach 5A'!$A$1:$E$73</definedName>
    <definedName name="Z_1C70608C_646A_4043_A222_6253B5006A93_.wvu.PrintTitles" localSheetId="17" hidden="1">'Attach 12'!#REF!</definedName>
    <definedName name="Z_1C70608C_646A_4043_A222_6253B5006A93_.wvu.Rows" localSheetId="17" hidden="1">'Attach 12'!#REF!</definedName>
    <definedName name="Z_1C70608C_646A_4043_A222_6253B5006A93_.wvu.Rows" localSheetId="11" hidden="1">'Attach 5A'!$25:$30</definedName>
    <definedName name="Z_1FD9ACA5_802E_4240_ABEA_3FAA854014ED_.wvu.Cols" localSheetId="6" hidden="1">'Attach-3 (QR)'!$I:$K</definedName>
    <definedName name="Z_1FD9ACA5_802E_4240_ABEA_3FAA854014ED_.wvu.Cols" localSheetId="4" hidden="1">'Attach-3 (QR)_old'!$I:$K</definedName>
    <definedName name="Z_1FD9ACA5_802E_4240_ABEA_3FAA854014ED_.wvu.PrintArea" localSheetId="23" hidden="1">'Attach 17'!$A$1:$E$33</definedName>
    <definedName name="Z_1FD9ACA5_802E_4240_ABEA_3FAA854014ED_.wvu.PrintArea" localSheetId="6" hidden="1">'Attach-3 (QR)'!$A$1:$H$350</definedName>
    <definedName name="Z_1FD9ACA5_802E_4240_ABEA_3FAA854014ED_.wvu.PrintArea" localSheetId="4" hidden="1">'Attach-3 (QR)_old'!$A$1:$H$407</definedName>
    <definedName name="Z_1FD9ACA5_802E_4240_ABEA_3FAA854014ED_.wvu.Rows" localSheetId="23" hidden="1">'Attach 17'!$26:$26,'Attach 17'!$32:$209</definedName>
    <definedName name="Z_1FD9ACA5_802E_4240_ABEA_3FAA854014ED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20A53A97_D2BD_4E7F_8ABC_E5DF94CF88E8_.wvu.Cols" localSheetId="6" hidden="1">'Attach-3 (QR)'!$M:$O</definedName>
    <definedName name="Z_20A53A97_D2BD_4E7F_8ABC_E5DF94CF88E8_.wvu.Cols" localSheetId="4" hidden="1">'Attach-3 (QR)_old'!$M:$O</definedName>
    <definedName name="Z_20A53A97_D2BD_4E7F_8ABC_E5DF94CF88E8_.wvu.PrintArea" localSheetId="6" hidden="1">'Attach-3 (QR)'!$A$1:$H$350</definedName>
    <definedName name="Z_20A53A97_D2BD_4E7F_8ABC_E5DF94CF88E8_.wvu.PrintArea" localSheetId="4" hidden="1">'Attach-3 (QR)_old'!$A$1:$H$407</definedName>
    <definedName name="Z_20A53A97_D2BD_4E7F_8ABC_E5DF94CF88E8_.wvu.Rows" localSheetId="6" hidden="1">'Attach-3 (QR)'!#REF!,'Attach-3 (QR)'!#REF!,'Attach-3 (QR)'!#REF!,'Attach-3 (QR)'!$215:$217,'Attach-3 (QR)'!$239:$270,'Attach-3 (QR)'!$281:$290</definedName>
    <definedName name="Z_20A53A97_D2BD_4E7F_8ABC_E5DF94CF88E8_.wvu.Rows" localSheetId="4" hidden="1">'Attach-3 (QR)_old'!#REF!,'Attach-3 (QR)_old'!#REF!,'Attach-3 (QR)_old'!#REF!,'Attach-3 (QR)_old'!$273:$275,'Attach-3 (QR)_old'!$297:$328,'Attach-3 (QR)_old'!$339:$348</definedName>
    <definedName name="Z_20D926F7_8B81_49E9_8147_6E74B4884E5B_.wvu.Cols" localSheetId="2" hidden="1">'Names of Bidder'!$H:$N</definedName>
    <definedName name="Z_20D926F7_8B81_49E9_8147_6E74B4884E5B_.wvu.FilterData" localSheetId="2" hidden="1">'Names of Bidder'!$B$6:$G$19</definedName>
    <definedName name="Z_20D926F7_8B81_49E9_8147_6E74B4884E5B_.wvu.PrintArea" localSheetId="2" hidden="1">'Names of Bidder'!$B$1:$G$38</definedName>
    <definedName name="Z_237D8718_39ED_4FFE_B3B2_D1192F8D2E87_.wvu.Cols" localSheetId="17" hidden="1">'Attach 12'!$G:$H</definedName>
    <definedName name="Z_237D8718_39ED_4FFE_B3B2_D1192F8D2E87_.wvu.Cols" localSheetId="11" hidden="1">'Attach 5A'!$H:$H</definedName>
    <definedName name="Z_237D8718_39ED_4FFE_B3B2_D1192F8D2E87_.wvu.PrintArea" localSheetId="17" hidden="1">'Attach 12'!$A$1:$E$37</definedName>
    <definedName name="Z_237D8718_39ED_4FFE_B3B2_D1192F8D2E87_.wvu.PrintArea" localSheetId="11" hidden="1">'Attach 5A'!$A$1:$E$73</definedName>
    <definedName name="Z_237D8718_39ED_4FFE_B3B2_D1192F8D2E87_.wvu.PrintTitles" localSheetId="17" hidden="1">'Attach 12'!#REF!</definedName>
    <definedName name="Z_237D8718_39ED_4FFE_B3B2_D1192F8D2E87_.wvu.Rows" localSheetId="11" hidden="1">'Attach 5A'!$25:$30</definedName>
    <definedName name="Z_240327DD_375F_45D4_BA52_89AFD79FE6A1_.wvu.Cols" localSheetId="21" hidden="1">'Attach 15'!$H:$H</definedName>
    <definedName name="Z_240327DD_375F_45D4_BA52_89AFD79FE6A1_.wvu.Cols" localSheetId="10" hidden="1">'Attach 5'!$H:$H</definedName>
    <definedName name="Z_240327DD_375F_45D4_BA52_89AFD79FE6A1_.wvu.Cols" localSheetId="12" hidden="1">'Attach 6'!$H:$H</definedName>
    <definedName name="Z_240327DD_375F_45D4_BA52_89AFD79FE6A1_.wvu.PrintArea" localSheetId="15" hidden="1">'Attach 10'!$A$1:$E$23</definedName>
    <definedName name="Z_240327DD_375F_45D4_BA52_89AFD79FE6A1_.wvu.PrintArea" localSheetId="16" hidden="1">'Attach 11'!$A$1:$E$29</definedName>
    <definedName name="Z_240327DD_375F_45D4_BA52_89AFD79FE6A1_.wvu.PrintArea" localSheetId="18" hidden="1">'Attach 13'!$A$1:$E$29</definedName>
    <definedName name="Z_240327DD_375F_45D4_BA52_89AFD79FE6A1_.wvu.PrintArea" localSheetId="19" hidden="1">'Attach 14'!$A$1:$E$29</definedName>
    <definedName name="Z_240327DD_375F_45D4_BA52_89AFD79FE6A1_.wvu.PrintArea" localSheetId="20" hidden="1">'Attach 14-IP'!$A$8:$I$225</definedName>
    <definedName name="Z_240327DD_375F_45D4_BA52_89AFD79FE6A1_.wvu.PrintArea" localSheetId="21" hidden="1">'Attach 15'!$A$1:$E$91</definedName>
    <definedName name="Z_240327DD_375F_45D4_BA52_89AFD79FE6A1_.wvu.PrintArea" localSheetId="22" hidden="1">'Attach 16 '!$A$1:$L$111</definedName>
    <definedName name="Z_240327DD_375F_45D4_BA52_89AFD79FE6A1_.wvu.PrintArea" localSheetId="23" hidden="1">'Attach 17'!$A$1:$E$33</definedName>
    <definedName name="Z_240327DD_375F_45D4_BA52_89AFD79FE6A1_.wvu.PrintArea" localSheetId="24" hidden="1">'Attach 18'!$A$1:$E$24</definedName>
    <definedName name="Z_240327DD_375F_45D4_BA52_89AFD79FE6A1_.wvu.PrintArea" localSheetId="25" hidden="1">'Attach 19'!$A$1:$E$31</definedName>
    <definedName name="Z_240327DD_375F_45D4_BA52_89AFD79FE6A1_.wvu.PrintArea" localSheetId="26" hidden="1">'Attach 24'!$A$1:$E$31</definedName>
    <definedName name="Z_240327DD_375F_45D4_BA52_89AFD79FE6A1_.wvu.PrintArea" localSheetId="3" hidden="1">'Attach 3(JV)'!$A$1:$E$28</definedName>
    <definedName name="Z_240327DD_375F_45D4_BA52_89AFD79FE6A1_.wvu.PrintArea" localSheetId="5" hidden="1">'Attach 3(QR)'!$A$1:$E$28</definedName>
    <definedName name="Z_240327DD_375F_45D4_BA52_89AFD79FE6A1_.wvu.PrintArea" localSheetId="7" hidden="1">'Attach 4'!$A$1:$E$25</definedName>
    <definedName name="Z_240327DD_375F_45D4_BA52_89AFD79FE6A1_.wvu.PrintArea" localSheetId="8" hidden="1">'Attach 4 (A)'!$A$1:$E$27</definedName>
    <definedName name="Z_240327DD_375F_45D4_BA52_89AFD79FE6A1_.wvu.PrintArea" localSheetId="9" hidden="1">'Attach 4 (B)'!$A$1:$E$26</definedName>
    <definedName name="Z_240327DD_375F_45D4_BA52_89AFD79FE6A1_.wvu.PrintArea" localSheetId="10" hidden="1">'Attach 5'!$A$1:$E$34</definedName>
    <definedName name="Z_240327DD_375F_45D4_BA52_89AFD79FE6A1_.wvu.PrintArea" localSheetId="12" hidden="1">'Attach 6'!$A$1:$E$28</definedName>
    <definedName name="Z_240327DD_375F_45D4_BA52_89AFD79FE6A1_.wvu.PrintArea" localSheetId="13" hidden="1">'Attach 7'!$A$1:$E$28</definedName>
    <definedName name="Z_240327DD_375F_45D4_BA52_89AFD79FE6A1_.wvu.PrintArea" localSheetId="14" hidden="1">'Attach 9'!$A$1:$D$53</definedName>
    <definedName name="Z_240327DD_375F_45D4_BA52_89AFD79FE6A1_.wvu.PrintArea" localSheetId="27" hidden="1">'Bid Form 1st Envelope '!$A$1:$F$114</definedName>
    <definedName name="Z_240327DD_375F_45D4_BA52_89AFD79FE6A1_.wvu.PrintTitles" localSheetId="14" hidden="1">'Attach 9'!$18:$18</definedName>
    <definedName name="Z_240327DD_375F_45D4_BA52_89AFD79FE6A1_.wvu.Rows" localSheetId="21" hidden="1">'Attach 15'!$16:$16</definedName>
    <definedName name="Z_240327DD_375F_45D4_BA52_89AFD79FE6A1_.wvu.Rows" localSheetId="23" hidden="1">'Attach 17'!$26:$26,'Attach 17'!$32:$209</definedName>
    <definedName name="Z_240327DD_375F_45D4_BA52_89AFD79FE6A1_.wvu.Rows" localSheetId="25" hidden="1">'Attach 19'!$13:$13,'Attach 19'!$20:$28</definedName>
    <definedName name="Z_240327DD_375F_45D4_BA52_89AFD79FE6A1_.wvu.Rows" localSheetId="26" hidden="1">'Attach 24'!$13:$13,'Attach 24'!$20:$28</definedName>
    <definedName name="Z_240327DD_375F_45D4_BA52_89AFD79FE6A1_.wvu.Rows" localSheetId="10" hidden="1">'Attach 5'!$4:$4</definedName>
    <definedName name="Z_24FB9AF1_17BD_4082_A3EA_FA7FEE02F32F_.wvu.Cols" localSheetId="17" hidden="1">'Attach 12'!$F:$F</definedName>
    <definedName name="Z_24FB9AF1_17BD_4082_A3EA_FA7FEE02F32F_.wvu.PrintArea" localSheetId="17" hidden="1">'Attach 12'!$A$1:$E$37</definedName>
    <definedName name="Z_24FB9AF1_17BD_4082_A3EA_FA7FEE02F32F_.wvu.Rows" localSheetId="17" hidden="1">'Attach 12'!#REF!</definedName>
    <definedName name="Z_2648A02A_7B8C_446F_A14E_7410EA5360FE_.wvu.Cols" localSheetId="17" hidden="1">'Attach 12'!$F:$F</definedName>
    <definedName name="Z_2648A02A_7B8C_446F_A14E_7410EA5360FE_.wvu.Cols" localSheetId="2" hidden="1">'Names of Bidder'!$L:$L</definedName>
    <definedName name="Z_2648A02A_7B8C_446F_A14E_7410EA5360FE_.wvu.PrintArea" localSheetId="17" hidden="1">'Attach 12'!$A$1:$E$37</definedName>
    <definedName name="Z_2648A02A_7B8C_446F_A14E_7410EA5360FE_.wvu.PrintArea" localSheetId="2" hidden="1">'Names of Bidder'!$B$1:$G$38</definedName>
    <definedName name="Z_27A45B7A_04F2_4516_B80B_5ED0825D4ED3_.wvu.Cols" localSheetId="2" hidden="1">'Names of Bidder'!$L:$L</definedName>
    <definedName name="Z_27A45B7A_04F2_4516_B80B_5ED0825D4ED3_.wvu.PrintArea" localSheetId="2" hidden="1">'Names of Bidder'!$B$1:$E$35</definedName>
    <definedName name="Z_280EA05C_4582_4B0F_895F_5C9134A73222_.wvu.Cols" localSheetId="6" hidden="1">'Attach-3 (QR)'!$M:$O</definedName>
    <definedName name="Z_280EA05C_4582_4B0F_895F_5C9134A73222_.wvu.Cols" localSheetId="4" hidden="1">'Attach-3 (QR)_old'!$M:$O</definedName>
    <definedName name="Z_280EA05C_4582_4B0F_895F_5C9134A73222_.wvu.PrintArea" localSheetId="6" hidden="1">'Attach-3 (QR)'!$A$1:$H$350</definedName>
    <definedName name="Z_280EA05C_4582_4B0F_895F_5C9134A73222_.wvu.PrintArea" localSheetId="4" hidden="1">'Attach-3 (QR)_old'!$A$1:$H$407</definedName>
    <definedName name="Z_280EA05C_4582_4B0F_895F_5C9134A73222_.wvu.Rows" localSheetId="6" hidden="1">'Attach-3 (QR)'!$154:$160,'Attach-3 (QR)'!#REF!,'Attach-3 (QR)'!#REF!,'Attach-3 (QR)'!$215:$217,'Attach-3 (QR)'!$239:$270,'Attach-3 (QR)'!$281:$290</definedName>
    <definedName name="Z_280EA05C_4582_4B0F_895F_5C9134A73222_.wvu.Rows" localSheetId="4" hidden="1">'Attach-3 (QR)_old'!$144:$178,'Attach-3 (QR)_old'!#REF!,'Attach-3 (QR)_old'!#REF!,'Attach-3 (QR)_old'!$273:$275,'Attach-3 (QR)_old'!$297:$328,'Attach-3 (QR)_old'!$339:$348</definedName>
    <definedName name="Z_2A2FB930_C663_4A04_A0CA_73AD259C762E_.wvu.Cols" localSheetId="11" hidden="1">'Attach 5A'!$H:$H</definedName>
    <definedName name="Z_2A2FB930_C663_4A04_A0CA_73AD259C762E_.wvu.PrintArea" localSheetId="11" hidden="1">'Attach 5A'!$A$1:$E$73</definedName>
    <definedName name="Z_2A2FB930_C663_4A04_A0CA_73AD259C762E_.wvu.Rows" localSheetId="11" hidden="1">'Attach 5A'!$25:$30</definedName>
    <definedName name="Z_2CF6F19D_227C_4840_A9E1_6C944B0145DB_.wvu.Cols" localSheetId="17" hidden="1">'Attach 12'!$F:$H</definedName>
    <definedName name="Z_2CF6F19D_227C_4840_A9E1_6C944B0145DB_.wvu.Cols" localSheetId="21" hidden="1">'Attach 15'!$H:$H,'Attach 15'!$L:$N</definedName>
    <definedName name="Z_2CF6F19D_227C_4840_A9E1_6C944B0145DB_.wvu.Cols" localSheetId="3" hidden="1">'Attach 3(JV)'!$G:$H</definedName>
    <definedName name="Z_2CF6F19D_227C_4840_A9E1_6C944B0145DB_.wvu.Cols" localSheetId="7" hidden="1">'Attach 4'!$H:$O</definedName>
    <definedName name="Z_2CF6F19D_227C_4840_A9E1_6C944B0145DB_.wvu.Cols" localSheetId="10" hidden="1">'Attach 5'!$H:$H</definedName>
    <definedName name="Z_2CF6F19D_227C_4840_A9E1_6C944B0145DB_.wvu.Cols" localSheetId="11" hidden="1">'Attach 5A'!$H:$H</definedName>
    <definedName name="Z_2CF6F19D_227C_4840_A9E1_6C944B0145DB_.wvu.Cols" localSheetId="12" hidden="1">'Attach 6'!$H:$H</definedName>
    <definedName name="Z_2CF6F19D_227C_4840_A9E1_6C944B0145DB_.wvu.Cols" localSheetId="4" hidden="1">'Attach-3 (QR)_old'!$J:$AB</definedName>
    <definedName name="Z_2CF6F19D_227C_4840_A9E1_6C944B0145DB_.wvu.Cols" localSheetId="27" hidden="1">'Bid Form 1st Envelope '!$K:$K,'Bid Form 1st Envelope '!$AA:$AI</definedName>
    <definedName name="Z_2CF6F19D_227C_4840_A9E1_6C944B0145DB_.wvu.Cols" localSheetId="2" hidden="1">'Names of Bidder'!$H:$M,'Names of Bidder'!$AA:$AB</definedName>
    <definedName name="Z_2CF6F19D_227C_4840_A9E1_6C944B0145DB_.wvu.FilterData" localSheetId="2" hidden="1">'Names of Bidder'!$B$6:$G$19</definedName>
    <definedName name="Z_2CF6F19D_227C_4840_A9E1_6C944B0145DB_.wvu.PrintArea" localSheetId="15" hidden="1">'Attach 10'!$A$1:$F$18</definedName>
    <definedName name="Z_2CF6F19D_227C_4840_A9E1_6C944B0145DB_.wvu.PrintArea" localSheetId="16" hidden="1">'Attach 11'!$A$1:$E$86</definedName>
    <definedName name="Z_2CF6F19D_227C_4840_A9E1_6C944B0145DB_.wvu.PrintArea" localSheetId="17" hidden="1">'Attach 12'!$A$1:$E$37</definedName>
    <definedName name="Z_2CF6F19D_227C_4840_A9E1_6C944B0145DB_.wvu.PrintArea" localSheetId="18" hidden="1">'Attach 13'!$A$1:$E$26</definedName>
    <definedName name="Z_2CF6F19D_227C_4840_A9E1_6C944B0145DB_.wvu.PrintArea" localSheetId="19" hidden="1">'Attach 14'!$A$1:$E$26</definedName>
    <definedName name="Z_2CF6F19D_227C_4840_A9E1_6C944B0145DB_.wvu.PrintArea" localSheetId="20" hidden="1">'Attach 14-IP'!$A$8:$I$225</definedName>
    <definedName name="Z_2CF6F19D_227C_4840_A9E1_6C944B0145DB_.wvu.PrintArea" localSheetId="21" hidden="1">'Attach 15'!$A$1:$E$91</definedName>
    <definedName name="Z_2CF6F19D_227C_4840_A9E1_6C944B0145DB_.wvu.PrintArea" localSheetId="22" hidden="1">'Attach 16 '!$A$1:$L$111</definedName>
    <definedName name="Z_2CF6F19D_227C_4840_A9E1_6C944B0145DB_.wvu.PrintArea" localSheetId="23" hidden="1">'Attach 17'!$A$1:$E$33</definedName>
    <definedName name="Z_2CF6F19D_227C_4840_A9E1_6C944B0145DB_.wvu.PrintArea" localSheetId="24" hidden="1">'Attach 18'!$A$1:$E$21</definedName>
    <definedName name="Z_2CF6F19D_227C_4840_A9E1_6C944B0145DB_.wvu.PrintArea" localSheetId="25" hidden="1">'Attach 19'!$A$1:$E$31</definedName>
    <definedName name="Z_2CF6F19D_227C_4840_A9E1_6C944B0145DB_.wvu.PrintArea" localSheetId="26" hidden="1">'Attach 24'!$A$1:$E$31</definedName>
    <definedName name="Z_2CF6F19D_227C_4840_A9E1_6C944B0145DB_.wvu.PrintArea" localSheetId="3" hidden="1">'Attach 3(JV)'!$A$1:$E$26</definedName>
    <definedName name="Z_2CF6F19D_227C_4840_A9E1_6C944B0145DB_.wvu.PrintArea" localSheetId="5" hidden="1">'Attach 3(QR)'!$A$1:$E$28</definedName>
    <definedName name="Z_2CF6F19D_227C_4840_A9E1_6C944B0145DB_.wvu.PrintArea" localSheetId="7" hidden="1">'Attach 4'!$A$1:$G$25</definedName>
    <definedName name="Z_2CF6F19D_227C_4840_A9E1_6C944B0145DB_.wvu.PrintArea" localSheetId="8" hidden="1">'Attach 4 (A)'!$A$1:$E$27</definedName>
    <definedName name="Z_2CF6F19D_227C_4840_A9E1_6C944B0145DB_.wvu.PrintArea" localSheetId="9" hidden="1">'Attach 4 (B)'!$A$1:$E$26</definedName>
    <definedName name="Z_2CF6F19D_227C_4840_A9E1_6C944B0145DB_.wvu.PrintArea" localSheetId="10" hidden="1">'Attach 5'!$A$1:$E$35</definedName>
    <definedName name="Z_2CF6F19D_227C_4840_A9E1_6C944B0145DB_.wvu.PrintArea" localSheetId="11" hidden="1">'Attach 5A'!$A$1:$E$73</definedName>
    <definedName name="Z_2CF6F19D_227C_4840_A9E1_6C944B0145DB_.wvu.PrintArea" localSheetId="12" hidden="1">'Attach 6'!$A$1:$E$28</definedName>
    <definedName name="Z_2CF6F19D_227C_4840_A9E1_6C944B0145DB_.wvu.PrintArea" localSheetId="13" hidden="1">'Attach 7'!$A$1:$E$24</definedName>
    <definedName name="Z_2CF6F19D_227C_4840_A9E1_6C944B0145DB_.wvu.PrintArea" localSheetId="14" hidden="1">'Attach 9'!$A$1:$H$52</definedName>
    <definedName name="Z_2CF6F19D_227C_4840_A9E1_6C944B0145DB_.wvu.PrintArea" localSheetId="4" hidden="1">'Attach-3 (QR)_old'!$A$1:$J$407</definedName>
    <definedName name="Z_2CF6F19D_227C_4840_A9E1_6C944B0145DB_.wvu.PrintArea" localSheetId="27" hidden="1">'Bid Form 1st Envelope '!$A$1:$J$113</definedName>
    <definedName name="Z_2CF6F19D_227C_4840_A9E1_6C944B0145DB_.wvu.PrintArea" localSheetId="1" hidden="1">Cover!$A$1:$F$23</definedName>
    <definedName name="Z_2CF6F19D_227C_4840_A9E1_6C944B0145DB_.wvu.PrintArea" localSheetId="2" hidden="1">'Names of Bidder'!$B$1:$G$38</definedName>
    <definedName name="Z_2CF6F19D_227C_4840_A9E1_6C944B0145DB_.wvu.PrintTitles" localSheetId="14" hidden="1">'Attach 9'!$18:$18</definedName>
    <definedName name="Z_2CF6F19D_227C_4840_A9E1_6C944B0145DB_.wvu.Rows" localSheetId="17" hidden="1">'Attach 12'!$4:$4</definedName>
    <definedName name="Z_2CF6F19D_227C_4840_A9E1_6C944B0145DB_.wvu.Rows" localSheetId="21" hidden="1">'Attach 15'!$16:$16</definedName>
    <definedName name="Z_2CF6F19D_227C_4840_A9E1_6C944B0145DB_.wvu.Rows" localSheetId="23" hidden="1">'Attach 17'!$26:$26,'Attach 17'!$32:$209</definedName>
    <definedName name="Z_2CF6F19D_227C_4840_A9E1_6C944B0145DB_.wvu.Rows" localSheetId="25" hidden="1">'Attach 19'!$13:$13,'Attach 19'!$20:$28</definedName>
    <definedName name="Z_2CF6F19D_227C_4840_A9E1_6C944B0145DB_.wvu.Rows" localSheetId="26" hidden="1">'Attach 24'!$13:$13,'Attach 24'!$20:$28</definedName>
    <definedName name="Z_2CF6F19D_227C_4840_A9E1_6C944B0145DB_.wvu.Rows" localSheetId="10" hidden="1">'Attach 5'!$4:$4</definedName>
    <definedName name="Z_2CF6F19D_227C_4840_A9E1_6C944B0145DB_.wvu.Rows" localSheetId="11" hidden="1">'Attach 5A'!$25:$30</definedName>
    <definedName name="Z_2CF6F19D_227C_4840_A9E1_6C944B0145DB_.wvu.Rows" localSheetId="4" hidden="1">'Attach-3 (QR)_old'!$19:$23,'Attach-3 (QR)_old'!$25:$25,'Attach-3 (QR)_old'!$34:$34,'Attach-3 (QR)_old'!$91:$91,'Attach-3 (QR)_old'!$117:$117,'Attach-3 (QR)_old'!$204:$204,'Attach-3 (QR)_old'!$235:$235,'Attach-3 (QR)_old'!$260:$386</definedName>
    <definedName name="Z_2CF6F19D_227C_4840_A9E1_6C944B0145DB_.wvu.Rows" localSheetId="27" hidden="1">'Bid Form 1st Envelope '!$28:$29,'Bid Form 1st Envelope '!$97:$97,'Bid Form 1st Envelope '!$100:$101</definedName>
    <definedName name="Z_2CF6F19D_227C_4840_A9E1_6C944B0145DB_.wvu.Rows" localSheetId="2" hidden="1">'Names of Bidder'!$6:$7,'Names of Bidder'!$23:$26,'Names of Bidder'!$28:$31</definedName>
    <definedName name="Z_308F00E9_5A71_4486_BCFD_DF8513C1906D_.wvu.Cols" localSheetId="6" hidden="1">'Attach-3 (QR)'!$M:$O</definedName>
    <definedName name="Z_308F00E9_5A71_4486_BCFD_DF8513C1906D_.wvu.Cols" localSheetId="4" hidden="1">'Attach-3 (QR)_old'!$M:$O</definedName>
    <definedName name="Z_308F00E9_5A71_4486_BCFD_DF8513C1906D_.wvu.PrintArea" localSheetId="6" hidden="1">'Attach-3 (QR)'!$A$1:$H$350</definedName>
    <definedName name="Z_308F00E9_5A71_4486_BCFD_DF8513C1906D_.wvu.PrintArea" localSheetId="4" hidden="1">'Attach-3 (QR)_old'!$A$1:$H$407</definedName>
    <definedName name="Z_308F00E9_5A71_4486_BCFD_DF8513C1906D_.wvu.Rows" localSheetId="6" hidden="1">'Attach-3 (QR)'!#REF!,'Attach-3 (QR)'!$154:$160,'Attach-3 (QR)'!#REF!,'Attach-3 (QR)'!#REF!,'Attach-3 (QR)'!#REF!,'Attach-3 (QR)'!$168:$168,'Attach-3 (QR)'!$215:$217,'Attach-3 (QR)'!$239:$270,'Attach-3 (QR)'!$276:$290</definedName>
    <definedName name="Z_308F00E9_5A71_4486_BCFD_DF8513C1906D_.wvu.Rows" localSheetId="4" hidden="1">'Attach-3 (QR)_old'!#REF!,'Attach-3 (QR)_old'!$144:$178,'Attach-3 (QR)_old'!#REF!,'Attach-3 (QR)_old'!#REF!,'Attach-3 (QR)_old'!#REF!,'Attach-3 (QR)_old'!#REF!,'Attach-3 (QR)_old'!$273:$275,'Attach-3 (QR)_old'!$297:$328,'Attach-3 (QR)_old'!$334:$348</definedName>
    <definedName name="Z_3365131F_6BE7_432A_859B_F41B794BB9E6_.wvu.Cols" localSheetId="6" hidden="1">'Attach-3 (QR)'!$M:$O</definedName>
    <definedName name="Z_3365131F_6BE7_432A_859B_F41B794BB9E6_.wvu.Cols" localSheetId="4" hidden="1">'Attach-3 (QR)_old'!$M:$O</definedName>
    <definedName name="Z_3365131F_6BE7_432A_859B_F41B794BB9E6_.wvu.PrintArea" localSheetId="6" hidden="1">'Attach-3 (QR)'!$A$1:$H$350</definedName>
    <definedName name="Z_3365131F_6BE7_432A_859B_F41B794BB9E6_.wvu.PrintArea" localSheetId="4" hidden="1">'Attach-3 (QR)_old'!$A$1:$H$407</definedName>
    <definedName name="Z_3365131F_6BE7_432A_859B_F41B794BB9E6_.wvu.Rows" localSheetId="6" hidden="1">'Attach-3 (QR)'!#REF!,'Attach-3 (QR)'!$154:$160,'Attach-3 (QR)'!#REF!,'Attach-3 (QR)'!#REF!,'Attach-3 (QR)'!#REF!,'Attach-3 (QR)'!$168:$168,'Attach-3 (QR)'!$215:$217,'Attach-3 (QR)'!$231:$271,'Attach-3 (QR)'!$276:$290,'Attach-3 (QR)'!$308:$329</definedName>
    <definedName name="Z_3365131F_6BE7_432A_859B_F41B794BB9E6_.wvu.Rows" localSheetId="4" hidden="1">'Attach-3 (QR)_old'!#REF!,'Attach-3 (QR)_old'!$144:$178,'Attach-3 (QR)_old'!#REF!,'Attach-3 (QR)_old'!#REF!,'Attach-3 (QR)_old'!#REF!,'Attach-3 (QR)_old'!#REF!,'Attach-3 (QR)_old'!$273:$275,'Attach-3 (QR)_old'!$289:$329,'Attach-3 (QR)_old'!$334:$348,'Attach-3 (QR)_old'!$366:$386</definedName>
    <definedName name="Z_340562B9_6CEE_4962_8D7D_CA1C6778F52C_.wvu.Cols" localSheetId="21" hidden="1">'Attach 15'!$H:$H</definedName>
    <definedName name="Z_340562B9_6CEE_4962_8D7D_CA1C6778F52C_.wvu.Cols" localSheetId="10" hidden="1">'Attach 5'!$H:$H</definedName>
    <definedName name="Z_340562B9_6CEE_4962_8D7D_CA1C6778F52C_.wvu.Cols" localSheetId="12" hidden="1">'Attach 6'!$H:$H</definedName>
    <definedName name="Z_340562B9_6CEE_4962_8D7D_CA1C6778F52C_.wvu.PrintArea" localSheetId="15" hidden="1">'Attach 10'!$A$1:$E$23</definedName>
    <definedName name="Z_340562B9_6CEE_4962_8D7D_CA1C6778F52C_.wvu.PrintArea" localSheetId="16" hidden="1">'Attach 11'!$A$1:$E$29</definedName>
    <definedName name="Z_340562B9_6CEE_4962_8D7D_CA1C6778F52C_.wvu.PrintArea" localSheetId="18" hidden="1">'Attach 13'!$A$1:$E$27</definedName>
    <definedName name="Z_340562B9_6CEE_4962_8D7D_CA1C6778F52C_.wvu.PrintArea" localSheetId="19" hidden="1">'Attach 14'!$A$1:$E$29</definedName>
    <definedName name="Z_340562B9_6CEE_4962_8D7D_CA1C6778F52C_.wvu.PrintArea" localSheetId="20" hidden="1">'Attach 14-IP'!$A$8:$I$225</definedName>
    <definedName name="Z_340562B9_6CEE_4962_8D7D_CA1C6778F52C_.wvu.PrintArea" localSheetId="21" hidden="1">'Attach 15'!$A$1:$E$91</definedName>
    <definedName name="Z_340562B9_6CEE_4962_8D7D_CA1C6778F52C_.wvu.PrintArea" localSheetId="22" hidden="1">'Attach 16 '!$A$1:$L$111</definedName>
    <definedName name="Z_340562B9_6CEE_4962_8D7D_CA1C6778F52C_.wvu.PrintArea" localSheetId="23" hidden="1">'Attach 17'!$A$1:$E$33</definedName>
    <definedName name="Z_340562B9_6CEE_4962_8D7D_CA1C6778F52C_.wvu.PrintArea" localSheetId="24" hidden="1">'Attach 18'!$A$1:$E$24</definedName>
    <definedName name="Z_340562B9_6CEE_4962_8D7D_CA1C6778F52C_.wvu.PrintArea" localSheetId="25" hidden="1">'Attach 19'!$A$1:$E$31</definedName>
    <definedName name="Z_340562B9_6CEE_4962_8D7D_CA1C6778F52C_.wvu.PrintArea" localSheetId="26" hidden="1">'Attach 24'!$A$1:$E$31</definedName>
    <definedName name="Z_340562B9_6CEE_4962_8D7D_CA1C6778F52C_.wvu.PrintArea" localSheetId="3" hidden="1">'Attach 3(JV)'!$A$1:$E$28</definedName>
    <definedName name="Z_340562B9_6CEE_4962_8D7D_CA1C6778F52C_.wvu.PrintArea" localSheetId="5" hidden="1">'Attach 3(QR)'!$A$1:$E$28</definedName>
    <definedName name="Z_340562B9_6CEE_4962_8D7D_CA1C6778F52C_.wvu.PrintArea" localSheetId="7" hidden="1">'Attach 4'!$A$1:$G$25</definedName>
    <definedName name="Z_340562B9_6CEE_4962_8D7D_CA1C6778F52C_.wvu.PrintArea" localSheetId="8" hidden="1">'Attach 4 (A)'!$A$1:$E$27</definedName>
    <definedName name="Z_340562B9_6CEE_4962_8D7D_CA1C6778F52C_.wvu.PrintArea" localSheetId="9" hidden="1">'Attach 4 (B)'!$A$1:$E$26</definedName>
    <definedName name="Z_340562B9_6CEE_4962_8D7D_CA1C6778F52C_.wvu.PrintArea" localSheetId="10" hidden="1">'Attach 5'!$A$1:$E$34</definedName>
    <definedName name="Z_340562B9_6CEE_4962_8D7D_CA1C6778F52C_.wvu.PrintArea" localSheetId="12" hidden="1">'Attach 6'!$A$1:$E$28</definedName>
    <definedName name="Z_340562B9_6CEE_4962_8D7D_CA1C6778F52C_.wvu.PrintArea" localSheetId="13" hidden="1">'Attach 7'!$A$1:$E$28</definedName>
    <definedName name="Z_340562B9_6CEE_4962_8D7D_CA1C6778F52C_.wvu.PrintArea" localSheetId="14" hidden="1">'Attach 9'!$A$1:$D$53</definedName>
    <definedName name="Z_340562B9_6CEE_4962_8D7D_CA1C6778F52C_.wvu.PrintArea" localSheetId="27" hidden="1">'Bid Form 1st Envelope '!$A$1:$F$114</definedName>
    <definedName name="Z_340562B9_6CEE_4962_8D7D_CA1C6778F52C_.wvu.PrintTitles" localSheetId="14" hidden="1">'Attach 9'!$18:$18</definedName>
    <definedName name="Z_340562B9_6CEE_4962_8D7D_CA1C6778F52C_.wvu.Rows" localSheetId="21" hidden="1">'Attach 15'!$16:$16</definedName>
    <definedName name="Z_340562B9_6CEE_4962_8D7D_CA1C6778F52C_.wvu.Rows" localSheetId="23" hidden="1">'Attach 17'!$26:$26,'Attach 17'!$32:$209</definedName>
    <definedName name="Z_340562B9_6CEE_4962_8D7D_CA1C6778F52C_.wvu.Rows" localSheetId="25" hidden="1">'Attach 19'!$13:$13,'Attach 19'!$20:$28</definedName>
    <definedName name="Z_340562B9_6CEE_4962_8D7D_CA1C6778F52C_.wvu.Rows" localSheetId="26" hidden="1">'Attach 24'!$13:$13,'Attach 24'!$20:$28</definedName>
    <definedName name="Z_340562B9_6CEE_4962_8D7D_CA1C6778F52C_.wvu.Rows" localSheetId="10" hidden="1">'Attach 5'!$4:$4</definedName>
    <definedName name="Z_3836A67F_51F8_4B52_B51D_937DC398CD1F_.wvu.Cols" localSheetId="17" hidden="1">'Attach 12'!$F:$H</definedName>
    <definedName name="Z_3836A67F_51F8_4B52_B51D_937DC398CD1F_.wvu.Cols" localSheetId="21" hidden="1">'Attach 15'!$H:$H,'Attach 15'!$L:$N</definedName>
    <definedName name="Z_3836A67F_51F8_4B52_B51D_937DC398CD1F_.wvu.Cols" localSheetId="3" hidden="1">'Attach 3(JV)'!$G:$H</definedName>
    <definedName name="Z_3836A67F_51F8_4B52_B51D_937DC398CD1F_.wvu.Cols" localSheetId="7" hidden="1">'Attach 4'!$H:$O</definedName>
    <definedName name="Z_3836A67F_51F8_4B52_B51D_937DC398CD1F_.wvu.Cols" localSheetId="10" hidden="1">'Attach 5'!$H:$H</definedName>
    <definedName name="Z_3836A67F_51F8_4B52_B51D_937DC398CD1F_.wvu.Cols" localSheetId="11" hidden="1">'Attach 5A'!$H:$H</definedName>
    <definedName name="Z_3836A67F_51F8_4B52_B51D_937DC398CD1F_.wvu.Cols" localSheetId="12" hidden="1">'Attach 6'!$H:$H</definedName>
    <definedName name="Z_3836A67F_51F8_4B52_B51D_937DC398CD1F_.wvu.Cols" localSheetId="4" hidden="1">'Attach-3 (QR)_old'!$J:$AB</definedName>
    <definedName name="Z_3836A67F_51F8_4B52_B51D_937DC398CD1F_.wvu.Cols" localSheetId="27" hidden="1">'Bid Form 1st Envelope '!$K:$K,'Bid Form 1st Envelope '!$AA:$AI</definedName>
    <definedName name="Z_3836A67F_51F8_4B52_B51D_937DC398CD1F_.wvu.Cols" localSheetId="2" hidden="1">'Names of Bidder'!$H:$M,'Names of Bidder'!$AA:$AB</definedName>
    <definedName name="Z_3836A67F_51F8_4B52_B51D_937DC398CD1F_.wvu.FilterData" localSheetId="2" hidden="1">'Names of Bidder'!$B$6:$G$19</definedName>
    <definedName name="Z_3836A67F_51F8_4B52_B51D_937DC398CD1F_.wvu.PrintArea" localSheetId="15" hidden="1">'Attach 10'!$A$1:$F$18</definedName>
    <definedName name="Z_3836A67F_51F8_4B52_B51D_937DC398CD1F_.wvu.PrintArea" localSheetId="16" hidden="1">'Attach 11'!$A$1:$E$86</definedName>
    <definedName name="Z_3836A67F_51F8_4B52_B51D_937DC398CD1F_.wvu.PrintArea" localSheetId="17" hidden="1">'Attach 12'!$A$1:$E$37</definedName>
    <definedName name="Z_3836A67F_51F8_4B52_B51D_937DC398CD1F_.wvu.PrintArea" localSheetId="18" hidden="1">'Attach 13'!$A$1:$E$26</definedName>
    <definedName name="Z_3836A67F_51F8_4B52_B51D_937DC398CD1F_.wvu.PrintArea" localSheetId="19" hidden="1">'Attach 14'!$A$1:$E$26</definedName>
    <definedName name="Z_3836A67F_51F8_4B52_B51D_937DC398CD1F_.wvu.PrintArea" localSheetId="20" hidden="1">'Attach 14-IP'!$A$8:$I$225</definedName>
    <definedName name="Z_3836A67F_51F8_4B52_B51D_937DC398CD1F_.wvu.PrintArea" localSheetId="21" hidden="1">'Attach 15'!$A$1:$E$91</definedName>
    <definedName name="Z_3836A67F_51F8_4B52_B51D_937DC398CD1F_.wvu.PrintArea" localSheetId="22" hidden="1">'Attach 16 '!$A$1:$L$111</definedName>
    <definedName name="Z_3836A67F_51F8_4B52_B51D_937DC398CD1F_.wvu.PrintArea" localSheetId="23" hidden="1">'Attach 17'!$A$1:$E$33</definedName>
    <definedName name="Z_3836A67F_51F8_4B52_B51D_937DC398CD1F_.wvu.PrintArea" localSheetId="24" hidden="1">'Attach 18'!$A$1:$E$21</definedName>
    <definedName name="Z_3836A67F_51F8_4B52_B51D_937DC398CD1F_.wvu.PrintArea" localSheetId="25" hidden="1">'Attach 19'!$A$1:$E$31</definedName>
    <definedName name="Z_3836A67F_51F8_4B52_B51D_937DC398CD1F_.wvu.PrintArea" localSheetId="26" hidden="1">'Attach 24'!$A$1:$E$31</definedName>
    <definedName name="Z_3836A67F_51F8_4B52_B51D_937DC398CD1F_.wvu.PrintArea" localSheetId="3" hidden="1">'Attach 3(JV)'!$A$1:$E$26</definedName>
    <definedName name="Z_3836A67F_51F8_4B52_B51D_937DC398CD1F_.wvu.PrintArea" localSheetId="5" hidden="1">'Attach 3(QR)'!$A$1:$E$28</definedName>
    <definedName name="Z_3836A67F_51F8_4B52_B51D_937DC398CD1F_.wvu.PrintArea" localSheetId="7" hidden="1">'Attach 4'!$A$1:$G$25</definedName>
    <definedName name="Z_3836A67F_51F8_4B52_B51D_937DC398CD1F_.wvu.PrintArea" localSheetId="8" hidden="1">'Attach 4 (A)'!$A$1:$E$27</definedName>
    <definedName name="Z_3836A67F_51F8_4B52_B51D_937DC398CD1F_.wvu.PrintArea" localSheetId="9" hidden="1">'Attach 4 (B)'!$A$1:$E$26</definedName>
    <definedName name="Z_3836A67F_51F8_4B52_B51D_937DC398CD1F_.wvu.PrintArea" localSheetId="10" hidden="1">'Attach 5'!$A$1:$E$35</definedName>
    <definedName name="Z_3836A67F_51F8_4B52_B51D_937DC398CD1F_.wvu.PrintArea" localSheetId="11" hidden="1">'Attach 5A'!$A$1:$E$73</definedName>
    <definedName name="Z_3836A67F_51F8_4B52_B51D_937DC398CD1F_.wvu.PrintArea" localSheetId="12" hidden="1">'Attach 6'!$A$1:$E$28</definedName>
    <definedName name="Z_3836A67F_51F8_4B52_B51D_937DC398CD1F_.wvu.PrintArea" localSheetId="13" hidden="1">'Attach 7'!$A$1:$E$24</definedName>
    <definedName name="Z_3836A67F_51F8_4B52_B51D_937DC398CD1F_.wvu.PrintArea" localSheetId="14" hidden="1">'Attach 9'!$A$1:$H$52</definedName>
    <definedName name="Z_3836A67F_51F8_4B52_B51D_937DC398CD1F_.wvu.PrintArea" localSheetId="4" hidden="1">'Attach-3 (QR)_old'!$A$1:$J$407</definedName>
    <definedName name="Z_3836A67F_51F8_4B52_B51D_937DC398CD1F_.wvu.PrintArea" localSheetId="27" hidden="1">'Bid Form 1st Envelope '!$A$1:$J$113</definedName>
    <definedName name="Z_3836A67F_51F8_4B52_B51D_937DC398CD1F_.wvu.PrintArea" localSheetId="1" hidden="1">Cover!$A$1:$F$23</definedName>
    <definedName name="Z_3836A67F_51F8_4B52_B51D_937DC398CD1F_.wvu.PrintArea" localSheetId="2" hidden="1">'Names of Bidder'!$B$1:$G$38</definedName>
    <definedName name="Z_3836A67F_51F8_4B52_B51D_937DC398CD1F_.wvu.PrintTitles" localSheetId="14" hidden="1">'Attach 9'!$18:$18</definedName>
    <definedName name="Z_3836A67F_51F8_4B52_B51D_937DC398CD1F_.wvu.Rows" localSheetId="17" hidden="1">'Attach 12'!$4:$4</definedName>
    <definedName name="Z_3836A67F_51F8_4B52_B51D_937DC398CD1F_.wvu.Rows" localSheetId="21" hidden="1">'Attach 15'!$16:$16</definedName>
    <definedName name="Z_3836A67F_51F8_4B52_B51D_937DC398CD1F_.wvu.Rows" localSheetId="23" hidden="1">'Attach 17'!$26:$26,'Attach 17'!$32:$209</definedName>
    <definedName name="Z_3836A67F_51F8_4B52_B51D_937DC398CD1F_.wvu.Rows" localSheetId="25" hidden="1">'Attach 19'!$13:$13,'Attach 19'!$20:$28</definedName>
    <definedName name="Z_3836A67F_51F8_4B52_B51D_937DC398CD1F_.wvu.Rows" localSheetId="26" hidden="1">'Attach 24'!$13:$13,'Attach 24'!$20:$28</definedName>
    <definedName name="Z_3836A67F_51F8_4B52_B51D_937DC398CD1F_.wvu.Rows" localSheetId="10" hidden="1">'Attach 5'!$4:$4</definedName>
    <definedName name="Z_3836A67F_51F8_4B52_B51D_937DC398CD1F_.wvu.Rows" localSheetId="11" hidden="1">'Attach 5A'!$25:$30</definedName>
    <definedName name="Z_3836A67F_51F8_4B52_B51D_937DC398CD1F_.wvu.Rows" localSheetId="4" hidden="1">'Attach-3 (QR)_old'!$19:$23,'Attach-3 (QR)_old'!$25:$25,'Attach-3 (QR)_old'!$34:$34,'Attach-3 (QR)_old'!$91:$91,'Attach-3 (QR)_old'!$117:$117,'Attach-3 (QR)_old'!$204:$204,'Attach-3 (QR)_old'!$235:$235,'Attach-3 (QR)_old'!$260:$386</definedName>
    <definedName name="Z_3836A67F_51F8_4B52_B51D_937DC398CD1F_.wvu.Rows" localSheetId="27" hidden="1">'Bid Form 1st Envelope '!$28:$29,'Bid Form 1st Envelope '!$97:$97,'Bid Form 1st Envelope '!$100:$101</definedName>
    <definedName name="Z_3836A67F_51F8_4B52_B51D_937DC398CD1F_.wvu.Rows" localSheetId="2" hidden="1">'Names of Bidder'!$6:$7,'Names of Bidder'!$23:$26,'Names of Bidder'!$28:$31</definedName>
    <definedName name="Z_38BECF6E_1A53_4F98_87B9_44F2C5F77E08_.wvu.Cols" localSheetId="21" hidden="1">'Attach 15'!$H:$H</definedName>
    <definedName name="Z_38BECF6E_1A53_4F98_87B9_44F2C5F77E08_.wvu.Cols" localSheetId="10" hidden="1">'Attach 5'!$H:$H</definedName>
    <definedName name="Z_38BECF6E_1A53_4F98_87B9_44F2C5F77E08_.wvu.Cols" localSheetId="12" hidden="1">'Attach 6'!$H:$H</definedName>
    <definedName name="Z_38BECF6E_1A53_4F98_87B9_44F2C5F77E08_.wvu.PrintArea" localSheetId="15" hidden="1">'Attach 10'!$A$1:$E$23</definedName>
    <definedName name="Z_38BECF6E_1A53_4F98_87B9_44F2C5F77E08_.wvu.PrintArea" localSheetId="16" hidden="1">'Attach 11'!$A$1:$E$29</definedName>
    <definedName name="Z_38BECF6E_1A53_4F98_87B9_44F2C5F77E08_.wvu.PrintArea" localSheetId="18" hidden="1">'Attach 13'!$A$1:$E$27</definedName>
    <definedName name="Z_38BECF6E_1A53_4F98_87B9_44F2C5F77E08_.wvu.PrintArea" localSheetId="19" hidden="1">'Attach 14'!$A$1:$E$29</definedName>
    <definedName name="Z_38BECF6E_1A53_4F98_87B9_44F2C5F77E08_.wvu.PrintArea" localSheetId="20" hidden="1">'Attach 14-IP'!$A$8:$I$225</definedName>
    <definedName name="Z_38BECF6E_1A53_4F98_87B9_44F2C5F77E08_.wvu.PrintArea" localSheetId="21" hidden="1">'Attach 15'!$A$1:$E$91</definedName>
    <definedName name="Z_38BECF6E_1A53_4F98_87B9_44F2C5F77E08_.wvu.PrintArea" localSheetId="22" hidden="1">'Attach 16 '!$A$1:$L$111</definedName>
    <definedName name="Z_38BECF6E_1A53_4F98_87B9_44F2C5F77E08_.wvu.PrintArea" localSheetId="23" hidden="1">'Attach 17'!$A$1:$E$33</definedName>
    <definedName name="Z_38BECF6E_1A53_4F98_87B9_44F2C5F77E08_.wvu.PrintArea" localSheetId="24" hidden="1">'Attach 18'!$A$1:$E$24</definedName>
    <definedName name="Z_38BECF6E_1A53_4F98_87B9_44F2C5F77E08_.wvu.PrintArea" localSheetId="25" hidden="1">'Attach 19'!$A$1:$E$31</definedName>
    <definedName name="Z_38BECF6E_1A53_4F98_87B9_44F2C5F77E08_.wvu.PrintArea" localSheetId="26" hidden="1">'Attach 24'!$A$1:$E$31</definedName>
    <definedName name="Z_38BECF6E_1A53_4F98_87B9_44F2C5F77E08_.wvu.PrintArea" localSheetId="3" hidden="1">'Attach 3(JV)'!$A$1:$E$28</definedName>
    <definedName name="Z_38BECF6E_1A53_4F98_87B9_44F2C5F77E08_.wvu.PrintArea" localSheetId="5" hidden="1">'Attach 3(QR)'!$A$1:$E$28</definedName>
    <definedName name="Z_38BECF6E_1A53_4F98_87B9_44F2C5F77E08_.wvu.PrintArea" localSheetId="7" hidden="1">'Attach 4'!$A$1:$G$25</definedName>
    <definedName name="Z_38BECF6E_1A53_4F98_87B9_44F2C5F77E08_.wvu.PrintArea" localSheetId="8" hidden="1">'Attach 4 (A)'!$A$1:$E$27</definedName>
    <definedName name="Z_38BECF6E_1A53_4F98_87B9_44F2C5F77E08_.wvu.PrintArea" localSheetId="9" hidden="1">'Attach 4 (B)'!$A$1:$E$26</definedName>
    <definedName name="Z_38BECF6E_1A53_4F98_87B9_44F2C5F77E08_.wvu.PrintArea" localSheetId="10" hidden="1">'Attach 5'!$A$1:$E$34</definedName>
    <definedName name="Z_38BECF6E_1A53_4F98_87B9_44F2C5F77E08_.wvu.PrintArea" localSheetId="12" hidden="1">'Attach 6'!$A$1:$E$28</definedName>
    <definedName name="Z_38BECF6E_1A53_4F98_87B9_44F2C5F77E08_.wvu.PrintArea" localSheetId="13" hidden="1">'Attach 7'!$A$1:$E$28</definedName>
    <definedName name="Z_38BECF6E_1A53_4F98_87B9_44F2C5F77E08_.wvu.PrintArea" localSheetId="14" hidden="1">'Attach 9'!$A$1:$D$53</definedName>
    <definedName name="Z_38BECF6E_1A53_4F98_87B9_44F2C5F77E08_.wvu.PrintArea" localSheetId="27" hidden="1">'Bid Form 1st Envelope '!$A$1:$F$114</definedName>
    <definedName name="Z_38BECF6E_1A53_4F98_87B9_44F2C5F77E08_.wvu.PrintTitles" localSheetId="14" hidden="1">'Attach 9'!$18:$18</definedName>
    <definedName name="Z_38BECF6E_1A53_4F98_87B9_44F2C5F77E08_.wvu.Rows" localSheetId="21" hidden="1">'Attach 15'!$16:$16</definedName>
    <definedName name="Z_38BECF6E_1A53_4F98_87B9_44F2C5F77E08_.wvu.Rows" localSheetId="23" hidden="1">'Attach 17'!$26:$26,'Attach 17'!$32:$209</definedName>
    <definedName name="Z_38BECF6E_1A53_4F98_87B9_44F2C5F77E08_.wvu.Rows" localSheetId="25" hidden="1">'Attach 19'!$13:$13,'Attach 19'!$20:$28</definedName>
    <definedName name="Z_38BECF6E_1A53_4F98_87B9_44F2C5F77E08_.wvu.Rows" localSheetId="26" hidden="1">'Attach 24'!$13:$13,'Attach 24'!$20:$28</definedName>
    <definedName name="Z_38BECF6E_1A53_4F98_87B9_44F2C5F77E08_.wvu.Rows" localSheetId="10" hidden="1">'Attach 5'!$4:$4</definedName>
    <definedName name="Z_3AF5D368_0F40_4903_B06B_A4E8DE0BBD2F_.wvu.Cols" localSheetId="2" hidden="1">'Names of Bidder'!$L:$L</definedName>
    <definedName name="Z_3AF5D368_0F40_4903_B06B_A4E8DE0BBD2F_.wvu.PrintArea" localSheetId="2" hidden="1">'Names of Bidder'!$B$1:$E$35</definedName>
    <definedName name="Z_43BCBF1E_CDCF_4541_8D79_87EDCECBC1FD_.wvu.Cols" localSheetId="21" hidden="1">'Attach 15'!$H:$H</definedName>
    <definedName name="Z_43BCBF1E_CDCF_4541_8D79_87EDCECBC1FD_.wvu.Cols" localSheetId="10" hidden="1">'Attach 5'!$H:$H</definedName>
    <definedName name="Z_43BCBF1E_CDCF_4541_8D79_87EDCECBC1FD_.wvu.Cols" localSheetId="12" hidden="1">'Attach 6'!$H:$H</definedName>
    <definedName name="Z_43BCBF1E_CDCF_4541_8D79_87EDCECBC1FD_.wvu.PrintArea" localSheetId="15" hidden="1">'Attach 10'!$A$1:$E$23</definedName>
    <definedName name="Z_43BCBF1E_CDCF_4541_8D79_87EDCECBC1FD_.wvu.PrintArea" localSheetId="16" hidden="1">'Attach 11'!$A$1:$E$85</definedName>
    <definedName name="Z_43BCBF1E_CDCF_4541_8D79_87EDCECBC1FD_.wvu.PrintArea" localSheetId="18" hidden="1">'Attach 13'!$A$1:$E$29</definedName>
    <definedName name="Z_43BCBF1E_CDCF_4541_8D79_87EDCECBC1FD_.wvu.PrintArea" localSheetId="19" hidden="1">'Attach 14'!$A$1:$E$29</definedName>
    <definedName name="Z_43BCBF1E_CDCF_4541_8D79_87EDCECBC1FD_.wvu.PrintArea" localSheetId="21" hidden="1">'Attach 15'!$A$1:$E$92</definedName>
    <definedName name="Z_43BCBF1E_CDCF_4541_8D79_87EDCECBC1FD_.wvu.PrintArea" localSheetId="22" hidden="1">'Attach 16 '!$A$1:$L$111</definedName>
    <definedName name="Z_43BCBF1E_CDCF_4541_8D79_87EDCECBC1FD_.wvu.PrintArea" localSheetId="24" hidden="1">'Attach 18'!$A$1:$E$24</definedName>
    <definedName name="Z_43BCBF1E_CDCF_4541_8D79_87EDCECBC1FD_.wvu.PrintArea" localSheetId="25" hidden="1">'Attach 19'!$A$1:$E$35</definedName>
    <definedName name="Z_43BCBF1E_CDCF_4541_8D79_87EDCECBC1FD_.wvu.PrintArea" localSheetId="26" hidden="1">'Attach 24'!$A$1:$E$35</definedName>
    <definedName name="Z_43BCBF1E_CDCF_4541_8D79_87EDCECBC1FD_.wvu.PrintArea" localSheetId="3" hidden="1">'Attach 3(JV)'!$A$1:$E$28</definedName>
    <definedName name="Z_43BCBF1E_CDCF_4541_8D79_87EDCECBC1FD_.wvu.PrintArea" localSheetId="5" hidden="1">'Attach 3(QR)'!$A$1:$E$28</definedName>
    <definedName name="Z_43BCBF1E_CDCF_4541_8D79_87EDCECBC1FD_.wvu.PrintArea" localSheetId="7" hidden="1">'Attach 4'!$A$1:$E$25</definedName>
    <definedName name="Z_43BCBF1E_CDCF_4541_8D79_87EDCECBC1FD_.wvu.PrintArea" localSheetId="8" hidden="1">'Attach 4 (A)'!$A$1:$E$27</definedName>
    <definedName name="Z_43BCBF1E_CDCF_4541_8D79_87EDCECBC1FD_.wvu.PrintArea" localSheetId="9" hidden="1">'Attach 4 (B)'!$A$1:$E$26</definedName>
    <definedName name="Z_43BCBF1E_CDCF_4541_8D79_87EDCECBC1FD_.wvu.PrintArea" localSheetId="10" hidden="1">'Attach 5'!$A$1:$E$109</definedName>
    <definedName name="Z_43BCBF1E_CDCF_4541_8D79_87EDCECBC1FD_.wvu.PrintArea" localSheetId="12" hidden="1">'Attach 6'!$A$1:$E$51</definedName>
    <definedName name="Z_43BCBF1E_CDCF_4541_8D79_87EDCECBC1FD_.wvu.PrintArea" localSheetId="13" hidden="1">'Attach 7'!$A$1:$E$28</definedName>
    <definedName name="Z_43BCBF1E_CDCF_4541_8D79_87EDCECBC1FD_.wvu.PrintArea" localSheetId="14" hidden="1">'Attach 9'!$A$1:$D$59</definedName>
    <definedName name="Z_43BCBF1E_CDCF_4541_8D79_87EDCECBC1FD_.wvu.PrintArea" localSheetId="27" hidden="1">'Bid Form 1st Envelope '!$A$1:$F$114</definedName>
    <definedName name="Z_43BCBF1E_CDCF_4541_8D79_87EDCECBC1FD_.wvu.PrintTitles" localSheetId="14" hidden="1">'Attach 9'!$18:$18</definedName>
    <definedName name="Z_43BCBF1E_CDCF_4541_8D79_87EDCECBC1FD_.wvu.Rows" localSheetId="21" hidden="1">'Attach 15'!$13:$14,'Attach 15'!$16:$16</definedName>
    <definedName name="Z_477F7E43_D393_45BA_B99B_D838E4629B5D_.wvu.Cols" localSheetId="21" hidden="1">'Attach 15'!$H:$H</definedName>
    <definedName name="Z_477F7E43_D393_45BA_B99B_D838E4629B5D_.wvu.Cols" localSheetId="10" hidden="1">'Attach 5'!$H:$H</definedName>
    <definedName name="Z_477F7E43_D393_45BA_B99B_D838E4629B5D_.wvu.Cols" localSheetId="12" hidden="1">'Attach 6'!$H:$H</definedName>
    <definedName name="Z_477F7E43_D393_45BA_B99B_D838E4629B5D_.wvu.PrintArea" localSheetId="15" hidden="1">'Attach 10'!$A$1:$E$23</definedName>
    <definedName name="Z_477F7E43_D393_45BA_B99B_D838E4629B5D_.wvu.PrintArea" localSheetId="16" hidden="1">'Attach 11'!$A$1:$E$29</definedName>
    <definedName name="Z_477F7E43_D393_45BA_B99B_D838E4629B5D_.wvu.PrintArea" localSheetId="18" hidden="1">'Attach 13'!$A$1:$E$27</definedName>
    <definedName name="Z_477F7E43_D393_45BA_B99B_D838E4629B5D_.wvu.PrintArea" localSheetId="19" hidden="1">'Attach 14'!$A$1:$E$29</definedName>
    <definedName name="Z_477F7E43_D393_45BA_B99B_D838E4629B5D_.wvu.PrintArea" localSheetId="20" hidden="1">'Attach 14-IP'!$A$8:$I$225</definedName>
    <definedName name="Z_477F7E43_D393_45BA_B99B_D838E4629B5D_.wvu.PrintArea" localSheetId="21" hidden="1">'Attach 15'!$A$1:$E$91</definedName>
    <definedName name="Z_477F7E43_D393_45BA_B99B_D838E4629B5D_.wvu.PrintArea" localSheetId="22" hidden="1">'Attach 16 '!$A$1:$L$111</definedName>
    <definedName name="Z_477F7E43_D393_45BA_B99B_D838E4629B5D_.wvu.PrintArea" localSheetId="23" hidden="1">'Attach 17'!$A$1:$E$33</definedName>
    <definedName name="Z_477F7E43_D393_45BA_B99B_D838E4629B5D_.wvu.PrintArea" localSheetId="24" hidden="1">'Attach 18'!$A$1:$E$24</definedName>
    <definedName name="Z_477F7E43_D393_45BA_B99B_D838E4629B5D_.wvu.PrintArea" localSheetId="25" hidden="1">'Attach 19'!$A$1:$E$31</definedName>
    <definedName name="Z_477F7E43_D393_45BA_B99B_D838E4629B5D_.wvu.PrintArea" localSheetId="26" hidden="1">'Attach 24'!$A$1:$E$31</definedName>
    <definedName name="Z_477F7E43_D393_45BA_B99B_D838E4629B5D_.wvu.PrintArea" localSheetId="3" hidden="1">'Attach 3(JV)'!$A$1:$E$28</definedName>
    <definedName name="Z_477F7E43_D393_45BA_B99B_D838E4629B5D_.wvu.PrintArea" localSheetId="5" hidden="1">'Attach 3(QR)'!$A$1:$E$28</definedName>
    <definedName name="Z_477F7E43_D393_45BA_B99B_D838E4629B5D_.wvu.PrintArea" localSheetId="7" hidden="1">'Attach 4'!$A$1:$G$25</definedName>
    <definedName name="Z_477F7E43_D393_45BA_B99B_D838E4629B5D_.wvu.PrintArea" localSheetId="8" hidden="1">'Attach 4 (A)'!$A$1:$E$27</definedName>
    <definedName name="Z_477F7E43_D393_45BA_B99B_D838E4629B5D_.wvu.PrintArea" localSheetId="9" hidden="1">'Attach 4 (B)'!$A$1:$E$26</definedName>
    <definedName name="Z_477F7E43_D393_45BA_B99B_D838E4629B5D_.wvu.PrintArea" localSheetId="10" hidden="1">'Attach 5'!$A$1:$E$34</definedName>
    <definedName name="Z_477F7E43_D393_45BA_B99B_D838E4629B5D_.wvu.PrintArea" localSheetId="12" hidden="1">'Attach 6'!$A$1:$E$28</definedName>
    <definedName name="Z_477F7E43_D393_45BA_B99B_D838E4629B5D_.wvu.PrintArea" localSheetId="13" hidden="1">'Attach 7'!$A$1:$E$28</definedName>
    <definedName name="Z_477F7E43_D393_45BA_B99B_D838E4629B5D_.wvu.PrintArea" localSheetId="14" hidden="1">'Attach 9'!$A$1:$D$53</definedName>
    <definedName name="Z_477F7E43_D393_45BA_B99B_D838E4629B5D_.wvu.PrintArea" localSheetId="27" hidden="1">'Bid Form 1st Envelope '!$A$1:$F$114</definedName>
    <definedName name="Z_477F7E43_D393_45BA_B99B_D838E4629B5D_.wvu.PrintTitles" localSheetId="14" hidden="1">'Attach 9'!$18:$18</definedName>
    <definedName name="Z_477F7E43_D393_45BA_B99B_D838E4629B5D_.wvu.Rows" localSheetId="21" hidden="1">'Attach 15'!$16:$16</definedName>
    <definedName name="Z_477F7E43_D393_45BA_B99B_D838E4629B5D_.wvu.Rows" localSheetId="23" hidden="1">'Attach 17'!$26:$26,'Attach 17'!$32:$209</definedName>
    <definedName name="Z_477F7E43_D393_45BA_B99B_D838E4629B5D_.wvu.Rows" localSheetId="25" hidden="1">'Attach 19'!$13:$13,'Attach 19'!$20:$28</definedName>
    <definedName name="Z_477F7E43_D393_45BA_B99B_D838E4629B5D_.wvu.Rows" localSheetId="26" hidden="1">'Attach 24'!$13:$13,'Attach 24'!$20:$28</definedName>
    <definedName name="Z_477F7E43_D393_45BA_B99B_D838E4629B5D_.wvu.Rows" localSheetId="10" hidden="1">'Attach 5'!$4:$4</definedName>
    <definedName name="Z_494F6778_23FE_4AAC_B37D_6C7543FC13B9_.wvu.Cols" localSheetId="21" hidden="1">'Attach 15'!$H:$H</definedName>
    <definedName name="Z_494F6778_23FE_4AAC_B37D_6C7543FC13B9_.wvu.Cols" localSheetId="10" hidden="1">'Attach 5'!$H:$H</definedName>
    <definedName name="Z_494F6778_23FE_4AAC_B37D_6C7543FC13B9_.wvu.Cols" localSheetId="12" hidden="1">'Attach 6'!$H:$H</definedName>
    <definedName name="Z_494F6778_23FE_4AAC_B37D_6C7543FC13B9_.wvu.Cols" localSheetId="6" hidden="1">'Attach-3 (QR)'!$I:$K</definedName>
    <definedName name="Z_494F6778_23FE_4AAC_B37D_6C7543FC13B9_.wvu.Cols" localSheetId="4" hidden="1">'Attach-3 (QR)_old'!$I:$K</definedName>
    <definedName name="Z_494F6778_23FE_4AAC_B37D_6C7543FC13B9_.wvu.PrintArea" localSheetId="15" hidden="1">'Attach 10'!$A$1:$E$23</definedName>
    <definedName name="Z_494F6778_23FE_4AAC_B37D_6C7543FC13B9_.wvu.PrintArea" localSheetId="16" hidden="1">'Attach 11'!$A$1:$E$85</definedName>
    <definedName name="Z_494F6778_23FE_4AAC_B37D_6C7543FC13B9_.wvu.PrintArea" localSheetId="18" hidden="1">'Attach 13'!$A$1:$E$29</definedName>
    <definedName name="Z_494F6778_23FE_4AAC_B37D_6C7543FC13B9_.wvu.PrintArea" localSheetId="19" hidden="1">'Attach 14'!$A$1:$E$29</definedName>
    <definedName name="Z_494F6778_23FE_4AAC_B37D_6C7543FC13B9_.wvu.PrintArea" localSheetId="20" hidden="1">'Attach 14-IP'!$A$8:$I$225</definedName>
    <definedName name="Z_494F6778_23FE_4AAC_B37D_6C7543FC13B9_.wvu.PrintArea" localSheetId="21" hidden="1">'Attach 15'!$A$1:$E$91</definedName>
    <definedName name="Z_494F6778_23FE_4AAC_B37D_6C7543FC13B9_.wvu.PrintArea" localSheetId="22" hidden="1">'Attach 16 '!$A$1:$L$111</definedName>
    <definedName name="Z_494F6778_23FE_4AAC_B37D_6C7543FC13B9_.wvu.PrintArea" localSheetId="24" hidden="1">'Attach 18'!$A$1:$E$24</definedName>
    <definedName name="Z_494F6778_23FE_4AAC_B37D_6C7543FC13B9_.wvu.PrintArea" localSheetId="25" hidden="1">'Attach 19'!$A$1:$E$35</definedName>
    <definedName name="Z_494F6778_23FE_4AAC_B37D_6C7543FC13B9_.wvu.PrintArea" localSheetId="26" hidden="1">'Attach 24'!$A$1:$E$35</definedName>
    <definedName name="Z_494F6778_23FE_4AAC_B37D_6C7543FC13B9_.wvu.PrintArea" localSheetId="3" hidden="1">'Attach 3(JV)'!$A$1:$E$28</definedName>
    <definedName name="Z_494F6778_23FE_4AAC_B37D_6C7543FC13B9_.wvu.PrintArea" localSheetId="5" hidden="1">'Attach 3(QR)'!$A$1:$E$28</definedName>
    <definedName name="Z_494F6778_23FE_4AAC_B37D_6C7543FC13B9_.wvu.PrintArea" localSheetId="7" hidden="1">'Attach 4'!$A$1:$E$25</definedName>
    <definedName name="Z_494F6778_23FE_4AAC_B37D_6C7543FC13B9_.wvu.PrintArea" localSheetId="8" hidden="1">'Attach 4 (A)'!$A$1:$E$27</definedName>
    <definedName name="Z_494F6778_23FE_4AAC_B37D_6C7543FC13B9_.wvu.PrintArea" localSheetId="9" hidden="1">'Attach 4 (B)'!$A$1:$E$26</definedName>
    <definedName name="Z_494F6778_23FE_4AAC_B37D_6C7543FC13B9_.wvu.PrintArea" localSheetId="10" hidden="1">'Attach 5'!$A$1:$E$109</definedName>
    <definedName name="Z_494F6778_23FE_4AAC_B37D_6C7543FC13B9_.wvu.PrintArea" localSheetId="12" hidden="1">'Attach 6'!$A$1:$E$51</definedName>
    <definedName name="Z_494F6778_23FE_4AAC_B37D_6C7543FC13B9_.wvu.PrintArea" localSheetId="13" hidden="1">'Attach 7'!$A$1:$E$28</definedName>
    <definedName name="Z_494F6778_23FE_4AAC_B37D_6C7543FC13B9_.wvu.PrintArea" localSheetId="14" hidden="1">'Attach 9'!$A$1:$D$59</definedName>
    <definedName name="Z_494F6778_23FE_4AAC_B37D_6C7543FC13B9_.wvu.PrintArea" localSheetId="6" hidden="1">'Attach-3 (QR)'!$A$1:$H$350</definedName>
    <definedName name="Z_494F6778_23FE_4AAC_B37D_6C7543FC13B9_.wvu.PrintArea" localSheetId="4" hidden="1">'Attach-3 (QR)_old'!$A$1:$H$407</definedName>
    <definedName name="Z_494F6778_23FE_4AAC_B37D_6C7543FC13B9_.wvu.PrintArea" localSheetId="27" hidden="1">'Bid Form 1st Envelope '!$A$1:$F$114</definedName>
    <definedName name="Z_494F6778_23FE_4AAC_B37D_6C7543FC13B9_.wvu.PrintTitles" localSheetId="14" hidden="1">'Attach 9'!$18:$18</definedName>
    <definedName name="Z_494F6778_23FE_4AAC_B37D_6C7543FC13B9_.wvu.Rows" localSheetId="21" hidden="1">'Attach 15'!$16:$16</definedName>
    <definedName name="Z_494F6778_23FE_4AAC_B37D_6C7543FC13B9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A248946_722A_4651_AEA1_DE3476F52461_.wvu.Cols" localSheetId="11" hidden="1">'Attach 5A'!$H:$H</definedName>
    <definedName name="Z_4A248946_722A_4651_AEA1_DE3476F52461_.wvu.PrintArea" localSheetId="11" hidden="1">'Attach 5A'!$A$1:$E$73</definedName>
    <definedName name="Z_4A248946_722A_4651_AEA1_DE3476F52461_.wvu.Rows" localSheetId="11" hidden="1">'Attach 5A'!$25:$30</definedName>
    <definedName name="Z_4F65FF32_EC61_4022_A399_2986D7B6B8B3_.wvu.PrintArea" localSheetId="2" hidden="1">'Names of Bidder'!$B$1:$E$35</definedName>
    <definedName name="Z_5476C51C_4037_4B28_A818_10D7CDF0C66A_.wvu.Cols" localSheetId="17" hidden="1">'Attach 12'!$F:$H</definedName>
    <definedName name="Z_5476C51C_4037_4B28_A818_10D7CDF0C66A_.wvu.Cols" localSheetId="21" hidden="1">'Attach 15'!$H:$H,'Attach 15'!$L:$N</definedName>
    <definedName name="Z_5476C51C_4037_4B28_A818_10D7CDF0C66A_.wvu.Cols" localSheetId="3" hidden="1">'Attach 3(JV)'!$G:$H</definedName>
    <definedName name="Z_5476C51C_4037_4B28_A818_10D7CDF0C66A_.wvu.Cols" localSheetId="7" hidden="1">'Attach 4'!$H:$O</definedName>
    <definedName name="Z_5476C51C_4037_4B28_A818_10D7CDF0C66A_.wvu.Cols" localSheetId="10" hidden="1">'Attach 5'!$H:$H</definedName>
    <definedName name="Z_5476C51C_4037_4B28_A818_10D7CDF0C66A_.wvu.Cols" localSheetId="11" hidden="1">'Attach 5A'!$H:$H</definedName>
    <definedName name="Z_5476C51C_4037_4B28_A818_10D7CDF0C66A_.wvu.Cols" localSheetId="12" hidden="1">'Attach 6'!$H:$H</definedName>
    <definedName name="Z_5476C51C_4037_4B28_A818_10D7CDF0C66A_.wvu.Cols" localSheetId="6" hidden="1">'Attach-3 (QR)'!$J:$X</definedName>
    <definedName name="Z_5476C51C_4037_4B28_A818_10D7CDF0C66A_.wvu.Cols" localSheetId="4" hidden="1">'Attach-3 (QR)_old'!$J:$AB</definedName>
    <definedName name="Z_5476C51C_4037_4B28_A818_10D7CDF0C66A_.wvu.Cols" localSheetId="27" hidden="1">'Bid Form 1st Envelope '!$AA:$AI</definedName>
    <definedName name="Z_5476C51C_4037_4B28_A818_10D7CDF0C66A_.wvu.Cols" localSheetId="2" hidden="1">'Names of Bidder'!$H:$M,'Names of Bidder'!$AA:$AB</definedName>
    <definedName name="Z_5476C51C_4037_4B28_A818_10D7CDF0C66A_.wvu.FilterData" localSheetId="2" hidden="1">'Names of Bidder'!$B$6:$G$19</definedName>
    <definedName name="Z_5476C51C_4037_4B28_A818_10D7CDF0C66A_.wvu.PrintArea" localSheetId="15" hidden="1">'Attach 10'!$A$1:$F$23</definedName>
    <definedName name="Z_5476C51C_4037_4B28_A818_10D7CDF0C66A_.wvu.PrintArea" localSheetId="16" hidden="1">'Attach 11'!$A$1:$E$86</definedName>
    <definedName name="Z_5476C51C_4037_4B28_A818_10D7CDF0C66A_.wvu.PrintArea" localSheetId="17" hidden="1">'Attach 12'!$A$1:$E$37</definedName>
    <definedName name="Z_5476C51C_4037_4B28_A818_10D7CDF0C66A_.wvu.PrintArea" localSheetId="18" hidden="1">'Attach 13'!$A$1:$E$27</definedName>
    <definedName name="Z_5476C51C_4037_4B28_A818_10D7CDF0C66A_.wvu.PrintArea" localSheetId="19" hidden="1">'Attach 14'!$A$1:$E$29</definedName>
    <definedName name="Z_5476C51C_4037_4B28_A818_10D7CDF0C66A_.wvu.PrintArea" localSheetId="20" hidden="1">'Attach 14-IP'!$A$8:$I$225</definedName>
    <definedName name="Z_5476C51C_4037_4B28_A818_10D7CDF0C66A_.wvu.PrintArea" localSheetId="21" hidden="1">'Attach 15'!$A$1:$E$91</definedName>
    <definedName name="Z_5476C51C_4037_4B28_A818_10D7CDF0C66A_.wvu.PrintArea" localSheetId="22" hidden="1">'Attach 16 '!$A$1:$L$111</definedName>
    <definedName name="Z_5476C51C_4037_4B28_A818_10D7CDF0C66A_.wvu.PrintArea" localSheetId="23" hidden="1">'Attach 17'!$A$1:$E$33</definedName>
    <definedName name="Z_5476C51C_4037_4B28_A818_10D7CDF0C66A_.wvu.PrintArea" localSheetId="24" hidden="1">'Attach 18'!$A$1:$E$24</definedName>
    <definedName name="Z_5476C51C_4037_4B28_A818_10D7CDF0C66A_.wvu.PrintArea" localSheetId="25" hidden="1">'Attach 19'!$A$1:$E$31</definedName>
    <definedName name="Z_5476C51C_4037_4B28_A818_10D7CDF0C66A_.wvu.PrintArea" localSheetId="26" hidden="1">'Attach 24'!$A$1:$E$31</definedName>
    <definedName name="Z_5476C51C_4037_4B28_A818_10D7CDF0C66A_.wvu.PrintArea" localSheetId="3" hidden="1">'Attach 3(JV)'!$A$1:$E$28</definedName>
    <definedName name="Z_5476C51C_4037_4B28_A818_10D7CDF0C66A_.wvu.PrintArea" localSheetId="5" hidden="1">'Attach 3(QR)'!$A$1:$E$28</definedName>
    <definedName name="Z_5476C51C_4037_4B28_A818_10D7CDF0C66A_.wvu.PrintArea" localSheetId="7" hidden="1">'Attach 4'!$A$1:$G$25</definedName>
    <definedName name="Z_5476C51C_4037_4B28_A818_10D7CDF0C66A_.wvu.PrintArea" localSheetId="8" hidden="1">'Attach 4 (A)'!$A$1:$E$27</definedName>
    <definedName name="Z_5476C51C_4037_4B28_A818_10D7CDF0C66A_.wvu.PrintArea" localSheetId="9" hidden="1">'Attach 4 (B)'!$A$1:$E$26</definedName>
    <definedName name="Z_5476C51C_4037_4B28_A818_10D7CDF0C66A_.wvu.PrintArea" localSheetId="10" hidden="1">'Attach 5'!$A$1:$E$34</definedName>
    <definedName name="Z_5476C51C_4037_4B28_A818_10D7CDF0C66A_.wvu.PrintArea" localSheetId="11" hidden="1">'Attach 5A'!$A$1:$E$73</definedName>
    <definedName name="Z_5476C51C_4037_4B28_A818_10D7CDF0C66A_.wvu.PrintArea" localSheetId="12" hidden="1">'Attach 6'!$A$1:$E$28</definedName>
    <definedName name="Z_5476C51C_4037_4B28_A818_10D7CDF0C66A_.wvu.PrintArea" localSheetId="13" hidden="1">'Attach 7'!$A$1:$E$28</definedName>
    <definedName name="Z_5476C51C_4037_4B28_A818_10D7CDF0C66A_.wvu.PrintArea" localSheetId="14" hidden="1">'Attach 9'!$A$1:$E$52</definedName>
    <definedName name="Z_5476C51C_4037_4B28_A818_10D7CDF0C66A_.wvu.PrintArea" localSheetId="6" hidden="1">'Attach-3 (QR)'!$A$1:$I$350</definedName>
    <definedName name="Z_5476C51C_4037_4B28_A818_10D7CDF0C66A_.wvu.PrintArea" localSheetId="4" hidden="1">'Attach-3 (QR)_old'!$A$1:$I$407</definedName>
    <definedName name="Z_5476C51C_4037_4B28_A818_10D7CDF0C66A_.wvu.PrintArea" localSheetId="27" hidden="1">'Bid Form 1st Envelope '!$A$1:$K$114</definedName>
    <definedName name="Z_5476C51C_4037_4B28_A818_10D7CDF0C66A_.wvu.PrintArea" localSheetId="1" hidden="1">Cover!$A$1:$F$23</definedName>
    <definedName name="Z_5476C51C_4037_4B28_A818_10D7CDF0C66A_.wvu.PrintArea" localSheetId="2" hidden="1">'Names of Bidder'!$B$1:$G$38</definedName>
    <definedName name="Z_5476C51C_4037_4B28_A818_10D7CDF0C66A_.wvu.PrintTitles" localSheetId="14" hidden="1">'Attach 9'!$18:$18</definedName>
    <definedName name="Z_5476C51C_4037_4B28_A818_10D7CDF0C66A_.wvu.Rows" localSheetId="17" hidden="1">'Attach 12'!$4:$4</definedName>
    <definedName name="Z_5476C51C_4037_4B28_A818_10D7CDF0C66A_.wvu.Rows" localSheetId="21" hidden="1">'Attach 15'!$16:$16</definedName>
    <definedName name="Z_5476C51C_4037_4B28_A818_10D7CDF0C66A_.wvu.Rows" localSheetId="23" hidden="1">'Attach 17'!$26:$26,'Attach 17'!$32:$209</definedName>
    <definedName name="Z_5476C51C_4037_4B28_A818_10D7CDF0C66A_.wvu.Rows" localSheetId="25" hidden="1">'Attach 19'!$13:$13,'Attach 19'!$20:$28</definedName>
    <definedName name="Z_5476C51C_4037_4B28_A818_10D7CDF0C66A_.wvu.Rows" localSheetId="26" hidden="1">'Attach 24'!$13:$13,'Attach 24'!$20:$28</definedName>
    <definedName name="Z_5476C51C_4037_4B28_A818_10D7CDF0C66A_.wvu.Rows" localSheetId="10" hidden="1">'Attach 5'!$4:$4</definedName>
    <definedName name="Z_5476C51C_4037_4B28_A818_10D7CDF0C66A_.wvu.Rows" localSheetId="11" hidden="1">'Attach 5A'!$25:$30</definedName>
    <definedName name="Z_5476C51C_4037_4B28_A818_10D7CDF0C66A_.wvu.Rows" localSheetId="6" hidden="1">'Attach-3 (QR)'!$19:$23,'Attach-3 (QR)'!$25:$25,'Attach-3 (QR)'!$35:$35,'Attach-3 (QR)'!$97:$97,'Attach-3 (QR)'!$132:$132,'Attach-3 (QR)'!$154:$160,'Attach-3 (QR)'!$168:$168,'Attach-3 (QR)'!$202:$328</definedName>
    <definedName name="Z_5476C51C_4037_4B28_A818_10D7CDF0C66A_.wvu.Rows" localSheetId="4" hidden="1">'Attach-3 (QR)_old'!$19:$23,'Attach-3 (QR)_old'!$25:$25,'Attach-3 (QR)_old'!$34:$34,'Attach-3 (QR)_old'!$91:$91,'Attach-3 (QR)_old'!$117:$117,'Attach-3 (QR)_old'!$144:$178,'Attach-3 (QR)_old'!#REF!,'Attach-3 (QR)_old'!$260:$386</definedName>
    <definedName name="Z_5476C51C_4037_4B28_A818_10D7CDF0C66A_.wvu.Rows" localSheetId="27" hidden="1">'Bid Form 1st Envelope '!$28:$29,'Bid Form 1st Envelope '!$97:$97,'Bid Form 1st Envelope '!$100:$101</definedName>
    <definedName name="Z_57A1126F_C815_44AF_BD70_07C9EB2E1554_.wvu.Cols" localSheetId="11" hidden="1">'Attach 5A'!$H:$H</definedName>
    <definedName name="Z_57A1126F_C815_44AF_BD70_07C9EB2E1554_.wvu.PrintArea" localSheetId="11" hidden="1">'Attach 5A'!$A$1:$E$73</definedName>
    <definedName name="Z_57A1126F_C815_44AF_BD70_07C9EB2E1554_.wvu.Rows" localSheetId="11" hidden="1">'Attach 5A'!$25:$30</definedName>
    <definedName name="Z_57EC2AB3_459C_475C_AFE6_EBB6882FA67E_.wvu.Cols" localSheetId="6" hidden="1">'Attach-3 (QR)'!$I:$I,'Attach-3 (QR)'!$K:$M</definedName>
    <definedName name="Z_57EC2AB3_459C_475C_AFE6_EBB6882FA67E_.wvu.Cols" localSheetId="4" hidden="1">'Attach-3 (QR)_old'!$I:$I,'Attach-3 (QR)_old'!$K:$M</definedName>
    <definedName name="Z_57EC2AB3_459C_475C_AFE6_EBB6882FA67E_.wvu.PrintArea" localSheetId="6" hidden="1">'Attach-3 (QR)'!$A$1:$H$350</definedName>
    <definedName name="Z_57EC2AB3_459C_475C_AFE6_EBB6882FA67E_.wvu.PrintArea" localSheetId="4" hidden="1">'Attach-3 (QR)_old'!$A$1:$H$407</definedName>
    <definedName name="Z_5802F788_6BC6_4DD2_9B34_FB4B8F376754_.wvu.Cols" localSheetId="6" hidden="1">'Attach-3 (QR)'!$J:$X</definedName>
    <definedName name="Z_5802F788_6BC6_4DD2_9B34_FB4B8F376754_.wvu.PrintArea" localSheetId="6" hidden="1">'Attach-3 (QR)'!$A$1:$I$350</definedName>
    <definedName name="Z_5802F788_6BC6_4DD2_9B34_FB4B8F376754_.wvu.Rows" localSheetId="6" hidden="1">'Attach-3 (QR)'!$19:$23,'Attach-3 (QR)'!$25:$25,'Attach-3 (QR)'!$35:$35,'Attach-3 (QR)'!$97:$97,'Attach-3 (QR)'!$132:$132,'Attach-3 (QR)'!$154:$160,'Attach-3 (QR)'!$168:$168,'Attach-3 (QR)'!$202:$328</definedName>
    <definedName name="Z_582CF44B_0703_4CA2_AB84_00685031CD39_.wvu.Cols" localSheetId="6" hidden="1">'Attach-3 (QR)'!$M:$O</definedName>
    <definedName name="Z_582CF44B_0703_4CA2_AB84_00685031CD39_.wvu.Cols" localSheetId="4" hidden="1">'Attach-3 (QR)_old'!$M:$O</definedName>
    <definedName name="Z_582CF44B_0703_4CA2_AB84_00685031CD39_.wvu.PrintArea" localSheetId="6" hidden="1">'Attach-3 (QR)'!$A$1:$H$350</definedName>
    <definedName name="Z_582CF44B_0703_4CA2_AB84_00685031CD39_.wvu.PrintArea" localSheetId="4" hidden="1">'Attach-3 (QR)_old'!$A$1:$H$407</definedName>
    <definedName name="Z_582CF44B_0703_4CA2_AB84_00685031CD39_.wvu.Rows" localSheetId="6" hidden="1">'Attach-3 (QR)'!#REF!,'Attach-3 (QR)'!$154:$160,'Attach-3 (QR)'!#REF!,'Attach-3 (QR)'!#REF!,'Attach-3 (QR)'!#REF!,'Attach-3 (QR)'!$168:$168,'Attach-3 (QR)'!$215:$217,'Attach-3 (QR)'!$239:$270,'Attach-3 (QR)'!$276:$290</definedName>
    <definedName name="Z_582CF44B_0703_4CA2_AB84_00685031CD39_.wvu.Rows" localSheetId="4" hidden="1">'Attach-3 (QR)_old'!#REF!,'Attach-3 (QR)_old'!$144:$178,'Attach-3 (QR)_old'!#REF!,'Attach-3 (QR)_old'!#REF!,'Attach-3 (QR)_old'!#REF!,'Attach-3 (QR)_old'!#REF!,'Attach-3 (QR)_old'!$273:$275,'Attach-3 (QR)_old'!$297:$328,'Attach-3 (QR)_old'!$334:$348</definedName>
    <definedName name="Z_5B8D5D4A_E3F3_4270_9E8A_31566626E806_.wvu.Cols" localSheetId="17" hidden="1">'Attach 12'!$F:$F</definedName>
    <definedName name="Z_5B8D5D4A_E3F3_4270_9E8A_31566626E806_.wvu.Cols" localSheetId="2" hidden="1">'Names of Bidder'!$L:$L</definedName>
    <definedName name="Z_5B8D5D4A_E3F3_4270_9E8A_31566626E806_.wvu.PrintArea" localSheetId="17" hidden="1">'Attach 12'!$A$1:$E$37</definedName>
    <definedName name="Z_5B8D5D4A_E3F3_4270_9E8A_31566626E806_.wvu.PrintArea" localSheetId="2" hidden="1">'Names of Bidder'!$B$1:$G$38</definedName>
    <definedName name="Z_5FD74E67_DB24_44D3_983B_19D633AA18A1_.wvu.Cols" localSheetId="17" hidden="1">'Attach 12'!$F:$F</definedName>
    <definedName name="Z_5FD74E67_DB24_44D3_983B_19D633AA18A1_.wvu.Cols" localSheetId="2" hidden="1">'Names of Bidder'!$L:$L</definedName>
    <definedName name="Z_5FD74E67_DB24_44D3_983B_19D633AA18A1_.wvu.PrintArea" localSheetId="17" hidden="1">'Attach 12'!$A$1:$E$37</definedName>
    <definedName name="Z_5FD74E67_DB24_44D3_983B_19D633AA18A1_.wvu.PrintArea" localSheetId="2" hidden="1">'Names of Bidder'!$B$1:$G$38</definedName>
    <definedName name="Z_611D8B62_9C40_451B_ABB4_92F111B2BF43_.wvu.Cols" localSheetId="2" hidden="1">'Names of Bidder'!$L:$L</definedName>
    <definedName name="Z_611D8B62_9C40_451B_ABB4_92F111B2BF43_.wvu.PrintArea" localSheetId="2" hidden="1">'Names of Bidder'!$B$1:$E$35</definedName>
    <definedName name="Z_6B2C1320_5106_401D_86E8_03FFC7419150_.wvu.Cols" localSheetId="17" hidden="1">'Attach 12'!$F:$F</definedName>
    <definedName name="Z_6B2C1320_5106_401D_86E8_03FFC7419150_.wvu.Cols" localSheetId="6" hidden="1">'Attach-3 (QR)'!$I:$I,'Attach-3 (QR)'!$M:$M</definedName>
    <definedName name="Z_6B2C1320_5106_401D_86E8_03FFC7419150_.wvu.Cols" localSheetId="4" hidden="1">'Attach-3 (QR)_old'!$I:$I,'Attach-3 (QR)_old'!$M:$M</definedName>
    <definedName name="Z_6B2C1320_5106_401D_86E8_03FFC7419150_.wvu.PrintArea" localSheetId="17" hidden="1">'Attach 12'!$A$1:$E$37</definedName>
    <definedName name="Z_6B2C1320_5106_401D_86E8_03FFC7419150_.wvu.PrintArea" localSheetId="6" hidden="1">'Attach-3 (QR)'!$A$1:$H$350</definedName>
    <definedName name="Z_6B2C1320_5106_401D_86E8_03FFC7419150_.wvu.PrintArea" localSheetId="4" hidden="1">'Attach-3 (QR)_old'!$A$1:$H$407</definedName>
    <definedName name="Z_6B2C1320_5106_401D_86E8_03FFC7419150_.wvu.Rows" localSheetId="6" hidden="1">'Attach-3 (QR)'!#REF!,'Attach-3 (QR)'!#REF!</definedName>
    <definedName name="Z_6B2C1320_5106_401D_86E8_03FFC7419150_.wvu.Rows" localSheetId="4" hidden="1">'Attach-3 (QR)_old'!#REF!,'Attach-3 (QR)_old'!#REF!</definedName>
    <definedName name="Z_6DC6C963_9F04_44DD_BC90_C1641F014E55_.wvu.Cols" localSheetId="6" hidden="1">'Attach-3 (QR)'!$J:$X</definedName>
    <definedName name="Z_6DC6C963_9F04_44DD_BC90_C1641F014E55_.wvu.PrintArea" localSheetId="6" hidden="1">'Attach-3 (QR)'!$A$1:$I$350</definedName>
    <definedName name="Z_6DC6C963_9F04_44DD_BC90_C1641F014E55_.wvu.Rows" localSheetId="6" hidden="1">'Attach-3 (QR)'!$19:$23,'Attach-3 (QR)'!$25:$25,'Attach-3 (QR)'!$35:$35,'Attach-3 (QR)'!$97:$97,'Attach-3 (QR)'!$132:$132,'Attach-3 (QR)'!$154:$160,'Attach-3 (QR)'!$168:$168,'Attach-3 (QR)'!$202:$328</definedName>
    <definedName name="Z_6FD3A41D_DEEE_48F5_96DB_6021F0BEBAF6_.wvu.Cols" localSheetId="6" hidden="1">'Attach-3 (QR)'!$M:$O</definedName>
    <definedName name="Z_6FD3A41D_DEEE_48F5_96DB_6021F0BEBAF6_.wvu.Cols" localSheetId="4" hidden="1">'Attach-3 (QR)_old'!$M:$O</definedName>
    <definedName name="Z_6FD3A41D_DEEE_48F5_96DB_6021F0BEBAF6_.wvu.PrintArea" localSheetId="6" hidden="1">'Attach-3 (QR)'!$A$1:$H$350</definedName>
    <definedName name="Z_6FD3A41D_DEEE_48F5_96DB_6021F0BEBAF6_.wvu.PrintArea" localSheetId="4" hidden="1">'Attach-3 (QR)_old'!$A$1:$H$407</definedName>
    <definedName name="Z_6FD3A41D_DEEE_48F5_96DB_6021F0BEBAF6_.wvu.Rows" localSheetId="6" hidden="1">'Attach-3 (QR)'!#REF!,'Attach-3 (QR)'!$154:$160,'Attach-3 (QR)'!#REF!,'Attach-3 (QR)'!#REF!,'Attach-3 (QR)'!#REF!,'Attach-3 (QR)'!$168:$168,'Attach-3 (QR)'!$215:$217,'Attach-3 (QR)'!$231:$271,'Attach-3 (QR)'!$276:$290,'Attach-3 (QR)'!$308:$329</definedName>
    <definedName name="Z_6FD3A41D_DEEE_48F5_96DB_6021F0BEBAF6_.wvu.Rows" localSheetId="4" hidden="1">'Attach-3 (QR)_old'!#REF!,'Attach-3 (QR)_old'!$144:$178,'Attach-3 (QR)_old'!#REF!,'Attach-3 (QR)_old'!#REF!,'Attach-3 (QR)_old'!#REF!,'Attach-3 (QR)_old'!#REF!,'Attach-3 (QR)_old'!$273:$275,'Attach-3 (QR)_old'!$289:$329,'Attach-3 (QR)_old'!$334:$348,'Attach-3 (QR)_old'!$366:$386</definedName>
    <definedName name="Z_70A80C84_CC07_4E4D_A598_BF928357D74F_.wvu.Cols" localSheetId="11" hidden="1">'Attach 5A'!$H:$H</definedName>
    <definedName name="Z_70A80C84_CC07_4E4D_A598_BF928357D74F_.wvu.PrintArea" localSheetId="11" hidden="1">'Attach 5A'!$A$1:$E$73</definedName>
    <definedName name="Z_70A80C84_CC07_4E4D_A598_BF928357D74F_.wvu.Rows" localSheetId="11" hidden="1">'Attach 5A'!$25:$30</definedName>
    <definedName name="Z_70B78559_AE2A_4A85_855C_A3044383137A_.wvu.Cols" localSheetId="6" hidden="1">'Attach-3 (QR)'!$J:$P</definedName>
    <definedName name="Z_70B78559_AE2A_4A85_855C_A3044383137A_.wvu.Cols" localSheetId="4" hidden="1">'Attach-3 (QR)_old'!$J:$P</definedName>
    <definedName name="Z_70B78559_AE2A_4A85_855C_A3044383137A_.wvu.PrintArea" localSheetId="6" hidden="1">'Attach-3 (QR)'!$A$1:$I$350</definedName>
    <definedName name="Z_70B78559_AE2A_4A85_855C_A3044383137A_.wvu.PrintArea" localSheetId="4" hidden="1">'Attach-3 (QR)_old'!$A$1:$I$407</definedName>
    <definedName name="Z_70B78559_AE2A_4A85_855C_A3044383137A_.wvu.Rows" localSheetId="6" hidden="1">'Attach-3 (QR)'!$19:$23,'Attach-3 (QR)'!$25:$25,'Attach-3 (QR)'!$35:$35,'Attach-3 (QR)'!#REF!,'Attach-3 (QR)'!$97:$97,'Attach-3 (QR)'!$154:$160,'Attach-3 (QR)'!$168:$168,'Attach-3 (QR)'!$202:$328</definedName>
    <definedName name="Z_70B78559_AE2A_4A85_855C_A3044383137A_.wvu.Rows" localSheetId="4" hidden="1">'Attach-3 (QR)_old'!$19:$23,'Attach-3 (QR)_old'!$25:$25,'Attach-3 (QR)_old'!$34:$34,'Attach-3 (QR)_old'!#REF!,'Attach-3 (QR)_old'!$91:$91,'Attach-3 (QR)_old'!$144:$178,'Attach-3 (QR)_old'!#REF!,'Attach-3 (QR)_old'!$260:$386</definedName>
    <definedName name="Z_71CED947_16BC_4420_B977_41F665B59AFF_.wvu.Cols" localSheetId="17" hidden="1">'Attach 12'!$F:$F</definedName>
    <definedName name="Z_71CED947_16BC_4420_B977_41F665B59AFF_.wvu.Cols" localSheetId="2" hidden="1">'Names of Bidder'!$L:$L</definedName>
    <definedName name="Z_71CED947_16BC_4420_B977_41F665B59AFF_.wvu.PrintArea" localSheetId="17" hidden="1">'Attach 12'!$A$1:$E$37</definedName>
    <definedName name="Z_71CED947_16BC_4420_B977_41F665B59AFF_.wvu.PrintArea" localSheetId="2" hidden="1">'Names of Bidder'!$B$1:$G$38</definedName>
    <definedName name="Z_728AEB16_F9CD_4198_B4E9_2E28A5E42262_.wvu.Cols" localSheetId="6" hidden="1">'Attach-3 (QR)'!$M:$O</definedName>
    <definedName name="Z_728AEB16_F9CD_4198_B4E9_2E28A5E42262_.wvu.Cols" localSheetId="4" hidden="1">'Attach-3 (QR)_old'!$M:$O</definedName>
    <definedName name="Z_728AEB16_F9CD_4198_B4E9_2E28A5E42262_.wvu.PrintArea" localSheetId="6" hidden="1">'Attach-3 (QR)'!$A$1:$H$350</definedName>
    <definedName name="Z_728AEB16_F9CD_4198_B4E9_2E28A5E42262_.wvu.PrintArea" localSheetId="4" hidden="1">'Attach-3 (QR)_old'!$A$1:$H$407</definedName>
    <definedName name="Z_728AEB16_F9CD_4198_B4E9_2E28A5E42262_.wvu.Rows" localSheetId="6" hidden="1">'Attach-3 (QR)'!#REF!,'Attach-3 (QR)'!$154:$160,'Attach-3 (QR)'!#REF!,'Attach-3 (QR)'!#REF!,'Attach-3 (QR)'!#REF!,'Attach-3 (QR)'!$168:$168,'Attach-3 (QR)'!$215:$217,'Attach-3 (QR)'!$231:$271,'Attach-3 (QR)'!$276:$290,'Attach-3 (QR)'!$308:$329</definedName>
    <definedName name="Z_728AEB16_F9CD_4198_B4E9_2E28A5E42262_.wvu.Rows" localSheetId="4" hidden="1">'Attach-3 (QR)_old'!#REF!,'Attach-3 (QR)_old'!$144:$178,'Attach-3 (QR)_old'!#REF!,'Attach-3 (QR)_old'!#REF!,'Attach-3 (QR)_old'!#REF!,'Attach-3 (QR)_old'!#REF!,'Attach-3 (QR)_old'!$273:$275,'Attach-3 (QR)_old'!$289:$329,'Attach-3 (QR)_old'!$334:$348,'Attach-3 (QR)_old'!$366:$386</definedName>
    <definedName name="Z_7450D003_2D71_4937_8099_C282E69FF570_.wvu.Cols" localSheetId="11" hidden="1">'Attach 5A'!$H:$H</definedName>
    <definedName name="Z_7450D003_2D71_4937_8099_C282E69FF570_.wvu.PrintArea" localSheetId="11" hidden="1">'Attach 5A'!$A$1:$E$73</definedName>
    <definedName name="Z_7450D003_2D71_4937_8099_C282E69FF570_.wvu.Rows" localSheetId="11" hidden="1">'Attach 5A'!$25:$30</definedName>
    <definedName name="Z_7951453C_4A9A_41E1_B5EB_C9032A630325_.wvu.Cols" localSheetId="11" hidden="1">'Attach 5A'!$H:$H</definedName>
    <definedName name="Z_7951453C_4A9A_41E1_B5EB_C9032A630325_.wvu.PrintArea" localSheetId="11" hidden="1">'Attach 5A'!$A$1:$E$73</definedName>
    <definedName name="Z_7951453C_4A9A_41E1_B5EB_C9032A630325_.wvu.Rows" localSheetId="11" hidden="1">'Attach 5A'!$25:$30</definedName>
    <definedName name="Z_7A9EA6D6_4DDF_43D9_92E6_C6AFAD14E266_.wvu.Cols" localSheetId="21" hidden="1">'Attach 15'!$H:$H</definedName>
    <definedName name="Z_7A9EA6D6_4DDF_43D9_92E6_C6AFAD14E266_.wvu.Cols" localSheetId="10" hidden="1">'Attach 5'!$H:$H</definedName>
    <definedName name="Z_7A9EA6D6_4DDF_43D9_92E6_C6AFAD14E266_.wvu.Cols" localSheetId="12" hidden="1">'Attach 6'!$H:$H</definedName>
    <definedName name="Z_7A9EA6D6_4DDF_43D9_92E6_C6AFAD14E266_.wvu.PrintArea" localSheetId="15" hidden="1">'Attach 10'!$A$1:$E$23</definedName>
    <definedName name="Z_7A9EA6D6_4DDF_43D9_92E6_C6AFAD14E266_.wvu.PrintArea" localSheetId="16" hidden="1">'Attach 11'!$A$1:$E$29</definedName>
    <definedName name="Z_7A9EA6D6_4DDF_43D9_92E6_C6AFAD14E266_.wvu.PrintArea" localSheetId="18" hidden="1">'Attach 13'!$A$1:$E$29</definedName>
    <definedName name="Z_7A9EA6D6_4DDF_43D9_92E6_C6AFAD14E266_.wvu.PrintArea" localSheetId="19" hidden="1">'Attach 14'!$A$1:$E$29</definedName>
    <definedName name="Z_7A9EA6D6_4DDF_43D9_92E6_C6AFAD14E266_.wvu.PrintArea" localSheetId="20" hidden="1">'Attach 14-IP'!$A$8:$I$225</definedName>
    <definedName name="Z_7A9EA6D6_4DDF_43D9_92E6_C6AFAD14E266_.wvu.PrintArea" localSheetId="21" hidden="1">'Attach 15'!$A$1:$E$91</definedName>
    <definedName name="Z_7A9EA6D6_4DDF_43D9_92E6_C6AFAD14E266_.wvu.PrintArea" localSheetId="22" hidden="1">'Attach 16 '!$A$1:$L$111</definedName>
    <definedName name="Z_7A9EA6D6_4DDF_43D9_92E6_C6AFAD14E266_.wvu.PrintArea" localSheetId="23" hidden="1">'Attach 17'!$A$1:$E$33</definedName>
    <definedName name="Z_7A9EA6D6_4DDF_43D9_92E6_C6AFAD14E266_.wvu.PrintArea" localSheetId="24" hidden="1">'Attach 18'!$A$1:$E$24</definedName>
    <definedName name="Z_7A9EA6D6_4DDF_43D9_92E6_C6AFAD14E266_.wvu.PrintArea" localSheetId="25" hidden="1">'Attach 19'!$A$1:$E$31</definedName>
    <definedName name="Z_7A9EA6D6_4DDF_43D9_92E6_C6AFAD14E266_.wvu.PrintArea" localSheetId="26" hidden="1">'Attach 24'!$A$1:$E$31</definedName>
    <definedName name="Z_7A9EA6D6_4DDF_43D9_92E6_C6AFAD14E266_.wvu.PrintArea" localSheetId="3" hidden="1">'Attach 3(JV)'!$A$1:$E$28</definedName>
    <definedName name="Z_7A9EA6D6_4DDF_43D9_92E6_C6AFAD14E266_.wvu.PrintArea" localSheetId="5" hidden="1">'Attach 3(QR)'!$A$1:$E$28</definedName>
    <definedName name="Z_7A9EA6D6_4DDF_43D9_92E6_C6AFAD14E266_.wvu.PrintArea" localSheetId="7" hidden="1">'Attach 4'!$A$1:$E$25</definedName>
    <definedName name="Z_7A9EA6D6_4DDF_43D9_92E6_C6AFAD14E266_.wvu.PrintArea" localSheetId="8" hidden="1">'Attach 4 (A)'!$A$1:$E$27</definedName>
    <definedName name="Z_7A9EA6D6_4DDF_43D9_92E6_C6AFAD14E266_.wvu.PrintArea" localSheetId="9" hidden="1">'Attach 4 (B)'!$A$1:$E$26</definedName>
    <definedName name="Z_7A9EA6D6_4DDF_43D9_92E6_C6AFAD14E266_.wvu.PrintArea" localSheetId="10" hidden="1">'Attach 5'!$A$1:$E$34</definedName>
    <definedName name="Z_7A9EA6D6_4DDF_43D9_92E6_C6AFAD14E266_.wvu.PrintArea" localSheetId="12" hidden="1">'Attach 6'!$A$1:$E$28</definedName>
    <definedName name="Z_7A9EA6D6_4DDF_43D9_92E6_C6AFAD14E266_.wvu.PrintArea" localSheetId="13" hidden="1">'Attach 7'!$A$1:$E$28</definedName>
    <definedName name="Z_7A9EA6D6_4DDF_43D9_92E6_C6AFAD14E266_.wvu.PrintArea" localSheetId="14" hidden="1">'Attach 9'!$A$1:$D$59</definedName>
    <definedName name="Z_7A9EA6D6_4DDF_43D9_92E6_C6AFAD14E266_.wvu.PrintArea" localSheetId="27" hidden="1">'Bid Form 1st Envelope '!$A$1:$F$114</definedName>
    <definedName name="Z_7A9EA6D6_4DDF_43D9_92E6_C6AFAD14E266_.wvu.PrintTitles" localSheetId="14" hidden="1">'Attach 9'!$18:$18</definedName>
    <definedName name="Z_7A9EA6D6_4DDF_43D9_92E6_C6AFAD14E266_.wvu.Rows" localSheetId="21" hidden="1">'Attach 15'!$16:$16</definedName>
    <definedName name="Z_7A9EA6D6_4DDF_43D9_92E6_C6AFAD14E266_.wvu.Rows" localSheetId="23" hidden="1">'Attach 17'!$26:$26,'Attach 17'!$32:$209</definedName>
    <definedName name="Z_7A9EA6D6_4DDF_43D9_92E6_C6AFAD14E266_.wvu.Rows" localSheetId="25" hidden="1">'Attach 19'!$13:$13,'Attach 19'!$20:$28</definedName>
    <definedName name="Z_7A9EA6D6_4DDF_43D9_92E6_C6AFAD14E266_.wvu.Rows" localSheetId="26" hidden="1">'Attach 24'!$13:$13,'Attach 24'!$20:$28</definedName>
    <definedName name="Z_7A9EA6D6_4DDF_43D9_92E6_C6AFAD14E266_.wvu.Rows" localSheetId="10" hidden="1">'Attach 5'!$4:$4</definedName>
    <definedName name="Z_7AB19D08_66F0_4286_83C5_279B475AE3A4_.wvu.Cols" localSheetId="11" hidden="1">'Attach 5A'!$H:$H</definedName>
    <definedName name="Z_7AB19D08_66F0_4286_83C5_279B475AE3A4_.wvu.PrintArea" localSheetId="11" hidden="1">'Attach 5A'!$A$1:$E$73</definedName>
    <definedName name="Z_7AB19D08_66F0_4286_83C5_279B475AE3A4_.wvu.Rows" localSheetId="11" hidden="1">'Attach 5A'!$25:$30</definedName>
    <definedName name="Z_7DC13EB1_5F25_4667_BD87_340DAD4F0E72_.wvu.Cols" localSheetId="6" hidden="1">'Attach-3 (QR)'!$M:$O</definedName>
    <definedName name="Z_7DC13EB1_5F25_4667_BD87_340DAD4F0E72_.wvu.Cols" localSheetId="4" hidden="1">'Attach-3 (QR)_old'!$M:$O</definedName>
    <definedName name="Z_7DC13EB1_5F25_4667_BD87_340DAD4F0E72_.wvu.PrintArea" localSheetId="6" hidden="1">'Attach-3 (QR)'!$A$1:$H$350</definedName>
    <definedName name="Z_7DC13EB1_5F25_4667_BD87_340DAD4F0E72_.wvu.PrintArea" localSheetId="4" hidden="1">'Attach-3 (QR)_old'!$A$1:$H$407</definedName>
    <definedName name="Z_7DC13EB1_5F25_4667_BD87_340DAD4F0E72_.wvu.Rows" localSheetId="6" hidden="1">'Attach-3 (QR)'!#REF!,'Attach-3 (QR)'!$154:$160,'Attach-3 (QR)'!#REF!,'Attach-3 (QR)'!#REF!,'Attach-3 (QR)'!#REF!,'Attach-3 (QR)'!$168:$168,'Attach-3 (QR)'!$215:$217,'Attach-3 (QR)'!$239:$270,'Attach-3 (QR)'!$276:$290</definedName>
    <definedName name="Z_7DC13EB1_5F25_4667_BD87_340DAD4F0E72_.wvu.Rows" localSheetId="4" hidden="1">'Attach-3 (QR)_old'!#REF!,'Attach-3 (QR)_old'!$144:$178,'Attach-3 (QR)_old'!#REF!,'Attach-3 (QR)_old'!#REF!,'Attach-3 (QR)_old'!#REF!,'Attach-3 (QR)_old'!#REF!,'Attach-3 (QR)_old'!$273:$275,'Attach-3 (QR)_old'!$297:$328,'Attach-3 (QR)_old'!$334:$348</definedName>
    <definedName name="Z_7FED4A88_DA6B_4AEC_96D2_BAE29634CEBD_.wvu.Cols" localSheetId="6" hidden="1">'Attach-3 (QR)'!$I:$I,'Attach-3 (QR)'!$K:$M</definedName>
    <definedName name="Z_7FED4A88_DA6B_4AEC_96D2_BAE29634CEBD_.wvu.Cols" localSheetId="4" hidden="1">'Attach-3 (QR)_old'!$I:$I,'Attach-3 (QR)_old'!$K:$M</definedName>
    <definedName name="Z_7FED4A88_DA6B_4AEC_96D2_BAE29634CEBD_.wvu.PrintArea" localSheetId="6" hidden="1">'Attach-3 (QR)'!$A$1:$H$350</definedName>
    <definedName name="Z_7FED4A88_DA6B_4AEC_96D2_BAE29634CEBD_.wvu.PrintArea" localSheetId="4" hidden="1">'Attach-3 (QR)_old'!$A$1:$H$407</definedName>
    <definedName name="Z_82E8A0F5_0020_4355_95CF_28601763A783_.wvu.Cols" localSheetId="21" hidden="1">'Attach 15'!$H:$H</definedName>
    <definedName name="Z_82E8A0F5_0020_4355_95CF_28601763A783_.wvu.Cols" localSheetId="10" hidden="1">'Attach 5'!$H:$H</definedName>
    <definedName name="Z_82E8A0F5_0020_4355_95CF_28601763A783_.wvu.Cols" localSheetId="12" hidden="1">'Attach 6'!$H:$H</definedName>
    <definedName name="Z_82E8A0F5_0020_4355_95CF_28601763A783_.wvu.Cols" localSheetId="14" hidden="1">'Attach 9'!#REF!</definedName>
    <definedName name="Z_82E8A0F5_0020_4355_95CF_28601763A783_.wvu.PrintArea" localSheetId="15" hidden="1">'Attach 10'!$A$1:$E$23</definedName>
    <definedName name="Z_82E8A0F5_0020_4355_95CF_28601763A783_.wvu.PrintArea" localSheetId="16" hidden="1">'Attach 11'!$A$1:$E$86</definedName>
    <definedName name="Z_82E8A0F5_0020_4355_95CF_28601763A783_.wvu.PrintArea" localSheetId="18" hidden="1">'Attach 13'!$A$1:$E$27</definedName>
    <definedName name="Z_82E8A0F5_0020_4355_95CF_28601763A783_.wvu.PrintArea" localSheetId="19" hidden="1">'Attach 14'!$A$1:$E$29</definedName>
    <definedName name="Z_82E8A0F5_0020_4355_95CF_28601763A783_.wvu.PrintArea" localSheetId="20" hidden="1">'Attach 14-IP'!$A$8:$I$225</definedName>
    <definedName name="Z_82E8A0F5_0020_4355_95CF_28601763A783_.wvu.PrintArea" localSheetId="21" hidden="1">'Attach 15'!$A$1:$E$91</definedName>
    <definedName name="Z_82E8A0F5_0020_4355_95CF_28601763A783_.wvu.PrintArea" localSheetId="22" hidden="1">'Attach 16 '!$A$1:$L$111</definedName>
    <definedName name="Z_82E8A0F5_0020_4355_95CF_28601763A783_.wvu.PrintArea" localSheetId="23" hidden="1">'Attach 17'!$A$1:$E$33</definedName>
    <definedName name="Z_82E8A0F5_0020_4355_95CF_28601763A783_.wvu.PrintArea" localSheetId="24" hidden="1">'Attach 18'!$A$1:$E$24</definedName>
    <definedName name="Z_82E8A0F5_0020_4355_95CF_28601763A783_.wvu.PrintArea" localSheetId="25" hidden="1">'Attach 19'!$A$1:$E$31</definedName>
    <definedName name="Z_82E8A0F5_0020_4355_95CF_28601763A783_.wvu.PrintArea" localSheetId="26" hidden="1">'Attach 24'!$A$1:$E$31</definedName>
    <definedName name="Z_82E8A0F5_0020_4355_95CF_28601763A783_.wvu.PrintArea" localSheetId="3" hidden="1">'Attach 3(JV)'!$A$1:$E$28</definedName>
    <definedName name="Z_82E8A0F5_0020_4355_95CF_28601763A783_.wvu.PrintArea" localSheetId="5" hidden="1">'Attach 3(QR)'!$A$1:$E$28</definedName>
    <definedName name="Z_82E8A0F5_0020_4355_95CF_28601763A783_.wvu.PrintArea" localSheetId="7" hidden="1">'Attach 4'!$A$1:$G$25</definedName>
    <definedName name="Z_82E8A0F5_0020_4355_95CF_28601763A783_.wvu.PrintArea" localSheetId="8" hidden="1">'Attach 4 (A)'!$A$1:$E$27</definedName>
    <definedName name="Z_82E8A0F5_0020_4355_95CF_28601763A783_.wvu.PrintArea" localSheetId="9" hidden="1">'Attach 4 (B)'!$A$1:$E$26</definedName>
    <definedName name="Z_82E8A0F5_0020_4355_95CF_28601763A783_.wvu.PrintArea" localSheetId="10" hidden="1">'Attach 5'!$A$1:$E$34</definedName>
    <definedName name="Z_82E8A0F5_0020_4355_95CF_28601763A783_.wvu.PrintArea" localSheetId="12" hidden="1">'Attach 6'!$A$1:$E$28</definedName>
    <definedName name="Z_82E8A0F5_0020_4355_95CF_28601763A783_.wvu.PrintArea" localSheetId="13" hidden="1">'Attach 7'!$A$1:$E$28</definedName>
    <definedName name="Z_82E8A0F5_0020_4355_95CF_28601763A783_.wvu.PrintArea" localSheetId="14" hidden="1">'Attach 9'!$A$1:$D$52</definedName>
    <definedName name="Z_82E8A0F5_0020_4355_95CF_28601763A783_.wvu.PrintArea" localSheetId="27" hidden="1">'Bid Form 1st Envelope '!$A$1:$F$114</definedName>
    <definedName name="Z_82E8A0F5_0020_4355_95CF_28601763A783_.wvu.PrintTitles" localSheetId="14" hidden="1">'Attach 9'!$18:$18</definedName>
    <definedName name="Z_82E8A0F5_0020_4355_95CF_28601763A783_.wvu.Rows" localSheetId="21" hidden="1">'Attach 15'!$16:$16</definedName>
    <definedName name="Z_82E8A0F5_0020_4355_95CF_28601763A783_.wvu.Rows" localSheetId="23" hidden="1">'Attach 17'!$26:$26,'Attach 17'!$32:$209</definedName>
    <definedName name="Z_82E8A0F5_0020_4355_95CF_28601763A783_.wvu.Rows" localSheetId="25" hidden="1">'Attach 19'!$13:$13,'Attach 19'!$20:$28</definedName>
    <definedName name="Z_82E8A0F5_0020_4355_95CF_28601763A783_.wvu.Rows" localSheetId="26" hidden="1">'Attach 24'!$13:$13,'Attach 24'!$20:$28</definedName>
    <definedName name="Z_82E8A0F5_0020_4355_95CF_28601763A783_.wvu.Rows" localSheetId="10" hidden="1">'Attach 5'!$4:$4</definedName>
    <definedName name="Z_83E639F0_925C_438D_A777_FD99BFFD55B2_.wvu.Cols" localSheetId="17" hidden="1">'Attach 12'!$F:$F</definedName>
    <definedName name="Z_83E639F0_925C_438D_A777_FD99BFFD55B2_.wvu.Cols" localSheetId="2" hidden="1">'Names of Bidder'!$L:$L</definedName>
    <definedName name="Z_83E639F0_925C_438D_A777_FD99BFFD55B2_.wvu.PrintArea" localSheetId="17" hidden="1">'Attach 12'!$A$1:$E$37</definedName>
    <definedName name="Z_83E639F0_925C_438D_A777_FD99BFFD55B2_.wvu.PrintArea" localSheetId="2" hidden="1">'Names of Bidder'!$B$1:$G$38</definedName>
    <definedName name="Z_8E3ED18F_7B8F_4A1C_969D_A70DC3B696C3_.wvu.Cols" localSheetId="21" hidden="1">'Attach 15'!$H:$H</definedName>
    <definedName name="Z_8E3ED18F_7B8F_4A1C_969D_A70DC3B696C3_.wvu.Cols" localSheetId="10" hidden="1">'Attach 5'!$H:$H</definedName>
    <definedName name="Z_8E3ED18F_7B8F_4A1C_969D_A70DC3B696C3_.wvu.Cols" localSheetId="12" hidden="1">'Attach 6'!$H:$H</definedName>
    <definedName name="Z_8E3ED18F_7B8F_4A1C_969D_A70DC3B696C3_.wvu.PrintArea" localSheetId="15" hidden="1">'Attach 10'!$A$1:$E$23</definedName>
    <definedName name="Z_8E3ED18F_7B8F_4A1C_969D_A70DC3B696C3_.wvu.PrintArea" localSheetId="16" hidden="1">'Attach 11'!$A$1:$E$29</definedName>
    <definedName name="Z_8E3ED18F_7B8F_4A1C_969D_A70DC3B696C3_.wvu.PrintArea" localSheetId="18" hidden="1">'Attach 13'!$A$1:$E$27</definedName>
    <definedName name="Z_8E3ED18F_7B8F_4A1C_969D_A70DC3B696C3_.wvu.PrintArea" localSheetId="19" hidden="1">'Attach 14'!$A$1:$E$29</definedName>
    <definedName name="Z_8E3ED18F_7B8F_4A1C_969D_A70DC3B696C3_.wvu.PrintArea" localSheetId="20" hidden="1">'Attach 14-IP'!$A$8:$I$225</definedName>
    <definedName name="Z_8E3ED18F_7B8F_4A1C_969D_A70DC3B696C3_.wvu.PrintArea" localSheetId="21" hidden="1">'Attach 15'!$A$1:$E$91</definedName>
    <definedName name="Z_8E3ED18F_7B8F_4A1C_969D_A70DC3B696C3_.wvu.PrintArea" localSheetId="22" hidden="1">'Attach 16 '!$A$1:$L$111</definedName>
    <definedName name="Z_8E3ED18F_7B8F_4A1C_969D_A70DC3B696C3_.wvu.PrintArea" localSheetId="23" hidden="1">'Attach 17'!$A$1:$E$33</definedName>
    <definedName name="Z_8E3ED18F_7B8F_4A1C_969D_A70DC3B696C3_.wvu.PrintArea" localSheetId="24" hidden="1">'Attach 18'!$A$1:$E$24</definedName>
    <definedName name="Z_8E3ED18F_7B8F_4A1C_969D_A70DC3B696C3_.wvu.PrintArea" localSheetId="25" hidden="1">'Attach 19'!$A$1:$E$31</definedName>
    <definedName name="Z_8E3ED18F_7B8F_4A1C_969D_A70DC3B696C3_.wvu.PrintArea" localSheetId="26" hidden="1">'Attach 24'!$A$1:$E$31</definedName>
    <definedName name="Z_8E3ED18F_7B8F_4A1C_969D_A70DC3B696C3_.wvu.PrintArea" localSheetId="3" hidden="1">'Attach 3(JV)'!$A$1:$E$28</definedName>
    <definedName name="Z_8E3ED18F_7B8F_4A1C_969D_A70DC3B696C3_.wvu.PrintArea" localSheetId="5" hidden="1">'Attach 3(QR)'!$A$1:$E$28</definedName>
    <definedName name="Z_8E3ED18F_7B8F_4A1C_969D_A70DC3B696C3_.wvu.PrintArea" localSheetId="7" hidden="1">'Attach 4'!$A$1:$G$25</definedName>
    <definedName name="Z_8E3ED18F_7B8F_4A1C_969D_A70DC3B696C3_.wvu.PrintArea" localSheetId="8" hidden="1">'Attach 4 (A)'!$A$1:$E$27</definedName>
    <definedName name="Z_8E3ED18F_7B8F_4A1C_969D_A70DC3B696C3_.wvu.PrintArea" localSheetId="9" hidden="1">'Attach 4 (B)'!$A$1:$E$26</definedName>
    <definedName name="Z_8E3ED18F_7B8F_4A1C_969D_A70DC3B696C3_.wvu.PrintArea" localSheetId="10" hidden="1">'Attach 5'!$A$1:$E$34</definedName>
    <definedName name="Z_8E3ED18F_7B8F_4A1C_969D_A70DC3B696C3_.wvu.PrintArea" localSheetId="12" hidden="1">'Attach 6'!$A$1:$E$28</definedName>
    <definedName name="Z_8E3ED18F_7B8F_4A1C_969D_A70DC3B696C3_.wvu.PrintArea" localSheetId="13" hidden="1">'Attach 7'!$A$1:$E$28</definedName>
    <definedName name="Z_8E3ED18F_7B8F_4A1C_969D_A70DC3B696C3_.wvu.PrintArea" localSheetId="14" hidden="1">'Attach 9'!$A$1:$D$53</definedName>
    <definedName name="Z_8E3ED18F_7B8F_4A1C_969D_A70DC3B696C3_.wvu.PrintArea" localSheetId="27" hidden="1">'Bid Form 1st Envelope '!$A$1:$F$114</definedName>
    <definedName name="Z_8E3ED18F_7B8F_4A1C_969D_A70DC3B696C3_.wvu.PrintTitles" localSheetId="14" hidden="1">'Attach 9'!$18:$18</definedName>
    <definedName name="Z_8E3ED18F_7B8F_4A1C_969D_A70DC3B696C3_.wvu.Rows" localSheetId="21" hidden="1">'Attach 15'!$16:$16</definedName>
    <definedName name="Z_8E3ED18F_7B8F_4A1C_969D_A70DC3B696C3_.wvu.Rows" localSheetId="23" hidden="1">'Attach 17'!$26:$26,'Attach 17'!$32:$209</definedName>
    <definedName name="Z_8E3ED18F_7B8F_4A1C_969D_A70DC3B696C3_.wvu.Rows" localSheetId="25" hidden="1">'Attach 19'!$13:$13,'Attach 19'!$20:$28</definedName>
    <definedName name="Z_8E3ED18F_7B8F_4A1C_969D_A70DC3B696C3_.wvu.Rows" localSheetId="26" hidden="1">'Attach 24'!$13:$13,'Attach 24'!$20:$28</definedName>
    <definedName name="Z_8E3ED18F_7B8F_4A1C_969D_A70DC3B696C3_.wvu.Rows" localSheetId="10" hidden="1">'Attach 5'!$4:$4</definedName>
    <definedName name="Z_8E7B022F_1113_4BA2_B2BA_8EDBE02A2557_.wvu.PrintArea" localSheetId="15" hidden="1">'Attach 10'!$A$1:$E$23</definedName>
    <definedName name="Z_8E7B022F_1113_4BA2_B2BA_8EDBE02A2557_.wvu.PrintArea" localSheetId="16" hidden="1">'Attach 11'!$A$1:$E$85</definedName>
    <definedName name="Z_8E7B022F_1113_4BA2_B2BA_8EDBE02A2557_.wvu.PrintArea" localSheetId="17" hidden="1">'Attach 12'!$A$1:$E$37</definedName>
    <definedName name="Z_8E7B022F_1113_4BA2_B2BA_8EDBE02A2557_.wvu.PrintArea" localSheetId="18" hidden="1">'Attach 13'!$A$1:$E$29</definedName>
    <definedName name="Z_8E7B022F_1113_4BA2_B2BA_8EDBE02A2557_.wvu.PrintArea" localSheetId="19" hidden="1">'Attach 14'!$A$1:$E$29</definedName>
    <definedName name="Z_8E7B022F_1113_4BA2_B2BA_8EDBE02A2557_.wvu.PrintArea" localSheetId="21" hidden="1">'Attach 15'!$A$1:$E$92</definedName>
    <definedName name="Z_8E7B022F_1113_4BA2_B2BA_8EDBE02A2557_.wvu.PrintArea" localSheetId="22" hidden="1">'Attach 16 '!$A$1:$L$111</definedName>
    <definedName name="Z_8E7B022F_1113_4BA2_B2BA_8EDBE02A2557_.wvu.PrintArea" localSheetId="24" hidden="1">'Attach 18'!$A$1:$E$24</definedName>
    <definedName name="Z_8E7B022F_1113_4BA2_B2BA_8EDBE02A2557_.wvu.PrintArea" localSheetId="25" hidden="1">'Attach 19'!$A$1:$E$35</definedName>
    <definedName name="Z_8E7B022F_1113_4BA2_B2BA_8EDBE02A2557_.wvu.PrintArea" localSheetId="26" hidden="1">'Attach 24'!$A$1:$E$35</definedName>
    <definedName name="Z_8E7B022F_1113_4BA2_B2BA_8EDBE02A2557_.wvu.PrintArea" localSheetId="3" hidden="1">'Attach 3(JV)'!$A$1:$E$28</definedName>
    <definedName name="Z_8E7B022F_1113_4BA2_B2BA_8EDBE02A2557_.wvu.PrintArea" localSheetId="5" hidden="1">'Attach 3(QR)'!$A$1:$E$28</definedName>
    <definedName name="Z_8E7B022F_1113_4BA2_B2BA_8EDBE02A2557_.wvu.PrintArea" localSheetId="7" hidden="1">'Attach 4'!$A$1:$E$25</definedName>
    <definedName name="Z_8E7B022F_1113_4BA2_B2BA_8EDBE02A2557_.wvu.PrintArea" localSheetId="8" hidden="1">'Attach 4 (A)'!$A$1:$E$27</definedName>
    <definedName name="Z_8E7B022F_1113_4BA2_B2BA_8EDBE02A2557_.wvu.PrintArea" localSheetId="9" hidden="1">'Attach 4 (B)'!$A$1:$E$26</definedName>
    <definedName name="Z_8E7B022F_1113_4BA2_B2BA_8EDBE02A2557_.wvu.PrintArea" localSheetId="10" hidden="1">'Attach 5'!$A$1:$E$109</definedName>
    <definedName name="Z_8E7B022F_1113_4BA2_B2BA_8EDBE02A2557_.wvu.PrintArea" localSheetId="11" hidden="1">'Attach 5A'!$A$1:$E$73</definedName>
    <definedName name="Z_8E7B022F_1113_4BA2_B2BA_8EDBE02A2557_.wvu.PrintArea" localSheetId="12" hidden="1">'Attach 6'!$A$1:$E$51</definedName>
    <definedName name="Z_8E7B022F_1113_4BA2_B2BA_8EDBE02A2557_.wvu.PrintArea" localSheetId="13" hidden="1">'Attach 7'!$A$1:$E$28</definedName>
    <definedName name="Z_8E7B022F_1113_4BA2_B2BA_8EDBE02A2557_.wvu.PrintArea" localSheetId="14" hidden="1">'Attach 9'!$A$1:$D$59</definedName>
    <definedName name="Z_8E7B022F_1113_4BA2_B2BA_8EDBE02A2557_.wvu.PrintArea" localSheetId="27" hidden="1">'Bid Form 1st Envelope '!$A$1:$F$114</definedName>
    <definedName name="Z_8E7B022F_1113_4BA2_B2BA_8EDBE02A2557_.wvu.PrintTitles" localSheetId="17" hidden="1">'Attach 12'!#REF!</definedName>
    <definedName name="Z_8E7B022F_1113_4BA2_B2BA_8EDBE02A2557_.wvu.PrintTitles" localSheetId="14" hidden="1">'Attach 9'!$18:$18</definedName>
    <definedName name="Z_97C0FC0E_800C_45C9_895E_E91A3F1ADBA4_.wvu.Cols" localSheetId="21" hidden="1">'Attach 15'!$H:$H</definedName>
    <definedName name="Z_97C0FC0E_800C_45C9_895E_E91A3F1ADBA4_.wvu.Cols" localSheetId="10" hidden="1">'Attach 5'!$H:$H</definedName>
    <definedName name="Z_97C0FC0E_800C_45C9_895E_E91A3F1ADBA4_.wvu.Cols" localSheetId="12" hidden="1">'Attach 6'!$H:$H</definedName>
    <definedName name="Z_97C0FC0E_800C_45C9_895E_E91A3F1ADBA4_.wvu.PrintArea" localSheetId="15" hidden="1">'Attach 10'!$A$1:$E$23</definedName>
    <definedName name="Z_97C0FC0E_800C_45C9_895E_E91A3F1ADBA4_.wvu.PrintArea" localSheetId="16" hidden="1">'Attach 11'!$A$1:$E$29</definedName>
    <definedName name="Z_97C0FC0E_800C_45C9_895E_E91A3F1ADBA4_.wvu.PrintArea" localSheetId="18" hidden="1">'Attach 13'!$A$1:$E$27</definedName>
    <definedName name="Z_97C0FC0E_800C_45C9_895E_E91A3F1ADBA4_.wvu.PrintArea" localSheetId="19" hidden="1">'Attach 14'!$A$1:$E$29</definedName>
    <definedName name="Z_97C0FC0E_800C_45C9_895E_E91A3F1ADBA4_.wvu.PrintArea" localSheetId="20" hidden="1">'Attach 14-IP'!$A$8:$I$225</definedName>
    <definedName name="Z_97C0FC0E_800C_45C9_895E_E91A3F1ADBA4_.wvu.PrintArea" localSheetId="21" hidden="1">'Attach 15'!$A$1:$E$91</definedName>
    <definedName name="Z_97C0FC0E_800C_45C9_895E_E91A3F1ADBA4_.wvu.PrintArea" localSheetId="22" hidden="1">'Attach 16 '!$A$1:$L$111</definedName>
    <definedName name="Z_97C0FC0E_800C_45C9_895E_E91A3F1ADBA4_.wvu.PrintArea" localSheetId="23" hidden="1">'Attach 17'!$A$1:$E$33</definedName>
    <definedName name="Z_97C0FC0E_800C_45C9_895E_E91A3F1ADBA4_.wvu.PrintArea" localSheetId="24" hidden="1">'Attach 18'!$A$1:$E$24</definedName>
    <definedName name="Z_97C0FC0E_800C_45C9_895E_E91A3F1ADBA4_.wvu.PrintArea" localSheetId="25" hidden="1">'Attach 19'!$A$1:$E$31</definedName>
    <definedName name="Z_97C0FC0E_800C_45C9_895E_E91A3F1ADBA4_.wvu.PrintArea" localSheetId="26" hidden="1">'Attach 24'!$A$1:$E$31</definedName>
    <definedName name="Z_97C0FC0E_800C_45C9_895E_E91A3F1ADBA4_.wvu.PrintArea" localSheetId="3" hidden="1">'Attach 3(JV)'!$A$1:$E$28</definedName>
    <definedName name="Z_97C0FC0E_800C_45C9_895E_E91A3F1ADBA4_.wvu.PrintArea" localSheetId="5" hidden="1">'Attach 3(QR)'!$A$1:$E$28</definedName>
    <definedName name="Z_97C0FC0E_800C_45C9_895E_E91A3F1ADBA4_.wvu.PrintArea" localSheetId="7" hidden="1">'Attach 4'!$A$1:$G$25</definedName>
    <definedName name="Z_97C0FC0E_800C_45C9_895E_E91A3F1ADBA4_.wvu.PrintArea" localSheetId="8" hidden="1">'Attach 4 (A)'!$A$1:$E$27</definedName>
    <definedName name="Z_97C0FC0E_800C_45C9_895E_E91A3F1ADBA4_.wvu.PrintArea" localSheetId="9" hidden="1">'Attach 4 (B)'!$A$1:$E$26</definedName>
    <definedName name="Z_97C0FC0E_800C_45C9_895E_E91A3F1ADBA4_.wvu.PrintArea" localSheetId="10" hidden="1">'Attach 5'!$A$1:$E$34</definedName>
    <definedName name="Z_97C0FC0E_800C_45C9_895E_E91A3F1ADBA4_.wvu.PrintArea" localSheetId="12" hidden="1">'Attach 6'!$A$1:$E$28</definedName>
    <definedName name="Z_97C0FC0E_800C_45C9_895E_E91A3F1ADBA4_.wvu.PrintArea" localSheetId="13" hidden="1">'Attach 7'!$A$1:$E$28</definedName>
    <definedName name="Z_97C0FC0E_800C_45C9_895E_E91A3F1ADBA4_.wvu.PrintArea" localSheetId="14" hidden="1">'Attach 9'!$A$1:$D$53</definedName>
    <definedName name="Z_97C0FC0E_800C_45C9_895E_E91A3F1ADBA4_.wvu.PrintArea" localSheetId="27" hidden="1">'Bid Form 1st Envelope '!$A$1:$F$114</definedName>
    <definedName name="Z_97C0FC0E_800C_45C9_895E_E91A3F1ADBA4_.wvu.PrintTitles" localSheetId="14" hidden="1">'Attach 9'!$18:$18</definedName>
    <definedName name="Z_97C0FC0E_800C_45C9_895E_E91A3F1ADBA4_.wvu.Rows" localSheetId="21" hidden="1">'Attach 15'!$16:$16</definedName>
    <definedName name="Z_97C0FC0E_800C_45C9_895E_E91A3F1ADBA4_.wvu.Rows" localSheetId="23" hidden="1">'Attach 17'!$26:$26,'Attach 17'!$32:$209</definedName>
    <definedName name="Z_97C0FC0E_800C_45C9_895E_E91A3F1ADBA4_.wvu.Rows" localSheetId="25" hidden="1">'Attach 19'!$13:$13,'Attach 19'!$20:$28</definedName>
    <definedName name="Z_97C0FC0E_800C_45C9_895E_E91A3F1ADBA4_.wvu.Rows" localSheetId="26" hidden="1">'Attach 24'!$13:$13,'Attach 24'!$20:$28</definedName>
    <definedName name="Z_97C0FC0E_800C_45C9_895E_E91A3F1ADBA4_.wvu.Rows" localSheetId="10" hidden="1">'Attach 5'!$4:$4</definedName>
    <definedName name="Z_9F8CD454_46B1_47B9_9F5F_73ED69AC40D4_.wvu.Cols" localSheetId="6" hidden="1">'Attach-3 (QR)'!$M:$O</definedName>
    <definedName name="Z_9F8CD454_46B1_47B9_9F5F_73ED69AC40D4_.wvu.Cols" localSheetId="4" hidden="1">'Attach-3 (QR)_old'!$M:$O</definedName>
    <definedName name="Z_9F8CD454_46B1_47B9_9F5F_73ED69AC40D4_.wvu.PrintArea" localSheetId="6" hidden="1">'Attach-3 (QR)'!$A$1:$H$350</definedName>
    <definedName name="Z_9F8CD454_46B1_47B9_9F5F_73ED69AC40D4_.wvu.PrintArea" localSheetId="4" hidden="1">'Attach-3 (QR)_old'!$A$1:$H$407</definedName>
    <definedName name="Z_9F8CD454_46B1_47B9_9F5F_73ED69AC40D4_.wvu.Rows" localSheetId="6" hidden="1">'Attach-3 (QR)'!#REF!,'Attach-3 (QR)'!$154:$160,'Attach-3 (QR)'!#REF!,'Attach-3 (QR)'!#REF!,'Attach-3 (QR)'!#REF!,'Attach-3 (QR)'!$168:$168,'Attach-3 (QR)'!$215:$217,'Attach-3 (QR)'!$239:$270,'Attach-3 (QR)'!$276:$290</definedName>
    <definedName name="Z_9F8CD454_46B1_47B9_9F5F_73ED69AC40D4_.wvu.Rows" localSheetId="4" hidden="1">'Attach-3 (QR)_old'!#REF!,'Attach-3 (QR)_old'!$144:$178,'Attach-3 (QR)_old'!#REF!,'Attach-3 (QR)_old'!#REF!,'Attach-3 (QR)_old'!#REF!,'Attach-3 (QR)_old'!#REF!,'Attach-3 (QR)_old'!$273:$275,'Attach-3 (QR)_old'!$297:$328,'Attach-3 (QR)_old'!$334:$348</definedName>
    <definedName name="Z_A317F5C2_E44F_4A46_8833_2AE6CAE06F6E_.wvu.Cols" localSheetId="6" hidden="1">'Attach-3 (QR)'!$M:$O</definedName>
    <definedName name="Z_A317F5C2_E44F_4A46_8833_2AE6CAE06F6E_.wvu.Cols" localSheetId="4" hidden="1">'Attach-3 (QR)_old'!$M:$O</definedName>
    <definedName name="Z_A317F5C2_E44F_4A46_8833_2AE6CAE06F6E_.wvu.PrintArea" localSheetId="6" hidden="1">'Attach-3 (QR)'!$A$1:$H$350</definedName>
    <definedName name="Z_A317F5C2_E44F_4A46_8833_2AE6CAE06F6E_.wvu.PrintArea" localSheetId="4" hidden="1">'Attach-3 (QR)_old'!$A$1:$H$407</definedName>
    <definedName name="Z_A317F5C2_E44F_4A46_8833_2AE6CAE06F6E_.wvu.Rows" localSheetId="6" hidden="1">'Attach-3 (QR)'!#REF!,'Attach-3 (QR)'!#REF!,'Attach-3 (QR)'!#REF!,'Attach-3 (QR)'!$215:$217</definedName>
    <definedName name="Z_A317F5C2_E44F_4A46_8833_2AE6CAE06F6E_.wvu.Rows" localSheetId="4" hidden="1">'Attach-3 (QR)_old'!#REF!,'Attach-3 (QR)_old'!#REF!,'Attach-3 (QR)_old'!#REF!,'Attach-3 (QR)_old'!$273:$275</definedName>
    <definedName name="Z_A3F641DF_CF1D_48E3_AFDC_E52726A449CB_.wvu.PrintArea" localSheetId="15" hidden="1">'Attach 10'!$A$1:$E$24</definedName>
    <definedName name="Z_A3F641DF_CF1D_48E3_AFDC_E52726A449CB_.wvu.PrintArea" localSheetId="16" hidden="1">'Attach 11'!$A$1:$E$85</definedName>
    <definedName name="Z_A3F641DF_CF1D_48E3_AFDC_E52726A449CB_.wvu.PrintArea" localSheetId="17" hidden="1">'Attach 12'!$A$1:$E$37</definedName>
    <definedName name="Z_A3F641DF_CF1D_48E3_AFDC_E52726A449CB_.wvu.PrintArea" localSheetId="18" hidden="1">'Attach 13'!$A$1:$E$30</definedName>
    <definedName name="Z_A3F641DF_CF1D_48E3_AFDC_E52726A449CB_.wvu.PrintArea" localSheetId="19" hidden="1">'Attach 14'!$A$1:$E$30</definedName>
    <definedName name="Z_A3F641DF_CF1D_48E3_AFDC_E52726A449CB_.wvu.PrintArea" localSheetId="21" hidden="1">'Attach 15'!$A$1:$E$93</definedName>
    <definedName name="Z_A3F641DF_CF1D_48E3_AFDC_E52726A449CB_.wvu.PrintArea" localSheetId="22" hidden="1">'Attach 16 '!$A$1:$L$111</definedName>
    <definedName name="Z_A3F641DF_CF1D_48E3_AFDC_E52726A449CB_.wvu.PrintArea" localSheetId="24" hidden="1">'Attach 18'!$A$1:$E$25</definedName>
    <definedName name="Z_A3F641DF_CF1D_48E3_AFDC_E52726A449CB_.wvu.PrintArea" localSheetId="25" hidden="1">'Attach 19'!$A$1:$E$35</definedName>
    <definedName name="Z_A3F641DF_CF1D_48E3_AFDC_E52726A449CB_.wvu.PrintArea" localSheetId="26" hidden="1">'Attach 24'!$A$1:$E$35</definedName>
    <definedName name="Z_A3F641DF_CF1D_48E3_AFDC_E52726A449CB_.wvu.PrintArea" localSheetId="3" hidden="1">'Attach 3(JV)'!$A$1:$E$28</definedName>
    <definedName name="Z_A3F641DF_CF1D_48E3_AFDC_E52726A449CB_.wvu.PrintArea" localSheetId="5" hidden="1">'Attach 3(QR)'!$A$1:$E$28</definedName>
    <definedName name="Z_A3F641DF_CF1D_48E3_AFDC_E52726A449CB_.wvu.PrintArea" localSheetId="7" hidden="1">'Attach 4'!$A$1:$E$24</definedName>
    <definedName name="Z_A3F641DF_CF1D_48E3_AFDC_E52726A449CB_.wvu.PrintArea" localSheetId="8" hidden="1">'Attach 4 (A)'!$A$1:$E$27</definedName>
    <definedName name="Z_A3F641DF_CF1D_48E3_AFDC_E52726A449CB_.wvu.PrintArea" localSheetId="9" hidden="1">'Attach 4 (B)'!$A$1:$E$26</definedName>
    <definedName name="Z_A3F641DF_CF1D_48E3_AFDC_E52726A449CB_.wvu.PrintArea" localSheetId="10" hidden="1">'Attach 5'!$A$1:$E$34</definedName>
    <definedName name="Z_A3F641DF_CF1D_48E3_AFDC_E52726A449CB_.wvu.PrintArea" localSheetId="11" hidden="1">'Attach 5A'!$A$1:$E$34</definedName>
    <definedName name="Z_A3F641DF_CF1D_48E3_AFDC_E52726A449CB_.wvu.PrintArea" localSheetId="12" hidden="1">'Attach 6'!$A$1:$E$52</definedName>
    <definedName name="Z_A3F641DF_CF1D_48E3_AFDC_E52726A449CB_.wvu.PrintArea" localSheetId="13" hidden="1">'Attach 7'!$A$1:$E$28</definedName>
    <definedName name="Z_A3F641DF_CF1D_48E3_AFDC_E52726A449CB_.wvu.PrintArea" localSheetId="14" hidden="1">'Attach 9'!$A$1:$D$59</definedName>
    <definedName name="Z_A3F641DF_CF1D_48E3_AFDC_E52726A449CB_.wvu.PrintArea" localSheetId="27" hidden="1">'Bid Form 1st Envelope '!$A$1:$F$114</definedName>
    <definedName name="Z_A3F641DF_CF1D_48E3_AFDC_E52726A449CB_.wvu.PrintTitles" localSheetId="17" hidden="1">'Attach 12'!#REF!</definedName>
    <definedName name="Z_A3F641DF_CF1D_48E3_AFDC_E52726A449CB_.wvu.PrintTitles" localSheetId="14" hidden="1">'Attach 9'!$18:$18</definedName>
    <definedName name="Z_A8583C01_5E6A_4469_ADCA_440E12AA8084_.wvu.Cols" localSheetId="17" hidden="1">'Attach 12'!$F:$H</definedName>
    <definedName name="Z_A8583C01_5E6A_4469_ADCA_440E12AA8084_.wvu.Cols" localSheetId="21" hidden="1">'Attach 15'!$H:$H,'Attach 15'!$L:$N</definedName>
    <definedName name="Z_A8583C01_5E6A_4469_ADCA_440E12AA8084_.wvu.Cols" localSheetId="3" hidden="1">'Attach 3(JV)'!$G:$H</definedName>
    <definedName name="Z_A8583C01_5E6A_4469_ADCA_440E12AA8084_.wvu.Cols" localSheetId="7" hidden="1">'Attach 4'!$H:$O</definedName>
    <definedName name="Z_A8583C01_5E6A_4469_ADCA_440E12AA8084_.wvu.Cols" localSheetId="10" hidden="1">'Attach 5'!$H:$H</definedName>
    <definedName name="Z_A8583C01_5E6A_4469_ADCA_440E12AA8084_.wvu.Cols" localSheetId="11" hidden="1">'Attach 5A'!$H:$H</definedName>
    <definedName name="Z_A8583C01_5E6A_4469_ADCA_440E12AA8084_.wvu.Cols" localSheetId="12" hidden="1">'Attach 6'!$H:$H</definedName>
    <definedName name="Z_A8583C01_5E6A_4469_ADCA_440E12AA8084_.wvu.Cols" localSheetId="4" hidden="1">'Attach-3 (QR)_old'!$J:$AB</definedName>
    <definedName name="Z_A8583C01_5E6A_4469_ADCA_440E12AA8084_.wvu.Cols" localSheetId="27" hidden="1">'Bid Form 1st Envelope '!$K:$K,'Bid Form 1st Envelope '!$AA:$AI</definedName>
    <definedName name="Z_A8583C01_5E6A_4469_ADCA_440E12AA8084_.wvu.Cols" localSheetId="2" hidden="1">'Names of Bidder'!$H:$M,'Names of Bidder'!$AA:$AB</definedName>
    <definedName name="Z_A8583C01_5E6A_4469_ADCA_440E12AA8084_.wvu.FilterData" localSheetId="2" hidden="1">'Names of Bidder'!$B$6:$G$19</definedName>
    <definedName name="Z_A8583C01_5E6A_4469_ADCA_440E12AA8084_.wvu.PrintArea" localSheetId="15" hidden="1">'Attach 10'!$A$1:$F$18</definedName>
    <definedName name="Z_A8583C01_5E6A_4469_ADCA_440E12AA8084_.wvu.PrintArea" localSheetId="16" hidden="1">'Attach 11'!$A$1:$E$86</definedName>
    <definedName name="Z_A8583C01_5E6A_4469_ADCA_440E12AA8084_.wvu.PrintArea" localSheetId="17" hidden="1">'Attach 12'!$A$1:$E$37</definedName>
    <definedName name="Z_A8583C01_5E6A_4469_ADCA_440E12AA8084_.wvu.PrintArea" localSheetId="18" hidden="1">'Attach 13'!$A$1:$E$26</definedName>
    <definedName name="Z_A8583C01_5E6A_4469_ADCA_440E12AA8084_.wvu.PrintArea" localSheetId="19" hidden="1">'Attach 14'!$A$1:$E$26</definedName>
    <definedName name="Z_A8583C01_5E6A_4469_ADCA_440E12AA8084_.wvu.PrintArea" localSheetId="20" hidden="1">'Attach 14-IP'!$A$8:$I$225</definedName>
    <definedName name="Z_A8583C01_5E6A_4469_ADCA_440E12AA8084_.wvu.PrintArea" localSheetId="21" hidden="1">'Attach 15'!$A$1:$E$91</definedName>
    <definedName name="Z_A8583C01_5E6A_4469_ADCA_440E12AA8084_.wvu.PrintArea" localSheetId="22" hidden="1">'Attach 16 '!$A$1:$L$111</definedName>
    <definedName name="Z_A8583C01_5E6A_4469_ADCA_440E12AA8084_.wvu.PrintArea" localSheetId="23" hidden="1">'Attach 17'!$A$1:$E$33</definedName>
    <definedName name="Z_A8583C01_5E6A_4469_ADCA_440E12AA8084_.wvu.PrintArea" localSheetId="24" hidden="1">'Attach 18'!$A$1:$E$21</definedName>
    <definedName name="Z_A8583C01_5E6A_4469_ADCA_440E12AA8084_.wvu.PrintArea" localSheetId="25" hidden="1">'Attach 19'!$A$1:$E$31</definedName>
    <definedName name="Z_A8583C01_5E6A_4469_ADCA_440E12AA8084_.wvu.PrintArea" localSheetId="26" hidden="1">'Attach 24'!$A$1:$E$31</definedName>
    <definedName name="Z_A8583C01_5E6A_4469_ADCA_440E12AA8084_.wvu.PrintArea" localSheetId="3" hidden="1">'Attach 3(JV)'!$A$1:$E$26</definedName>
    <definedName name="Z_A8583C01_5E6A_4469_ADCA_440E12AA8084_.wvu.PrintArea" localSheetId="5" hidden="1">'Attach 3(QR)'!$A$1:$E$28</definedName>
    <definedName name="Z_A8583C01_5E6A_4469_ADCA_440E12AA8084_.wvu.PrintArea" localSheetId="7" hidden="1">'Attach 4'!$A$1:$G$25</definedName>
    <definedName name="Z_A8583C01_5E6A_4469_ADCA_440E12AA8084_.wvu.PrintArea" localSheetId="8" hidden="1">'Attach 4 (A)'!$A$1:$E$27</definedName>
    <definedName name="Z_A8583C01_5E6A_4469_ADCA_440E12AA8084_.wvu.PrintArea" localSheetId="9" hidden="1">'Attach 4 (B)'!$A$1:$E$26</definedName>
    <definedName name="Z_A8583C01_5E6A_4469_ADCA_440E12AA8084_.wvu.PrintArea" localSheetId="10" hidden="1">'Attach 5'!$A$1:$E$35</definedName>
    <definedName name="Z_A8583C01_5E6A_4469_ADCA_440E12AA8084_.wvu.PrintArea" localSheetId="11" hidden="1">'Attach 5A'!$A$1:$E$73</definedName>
    <definedName name="Z_A8583C01_5E6A_4469_ADCA_440E12AA8084_.wvu.PrintArea" localSheetId="12" hidden="1">'Attach 6'!$A$1:$E$28</definedName>
    <definedName name="Z_A8583C01_5E6A_4469_ADCA_440E12AA8084_.wvu.PrintArea" localSheetId="13" hidden="1">'Attach 7'!$A$1:$E$24</definedName>
    <definedName name="Z_A8583C01_5E6A_4469_ADCA_440E12AA8084_.wvu.PrintArea" localSheetId="14" hidden="1">'Attach 9'!$A$1:$H$52</definedName>
    <definedName name="Z_A8583C01_5E6A_4469_ADCA_440E12AA8084_.wvu.PrintArea" localSheetId="4" hidden="1">'Attach-3 (QR)_old'!$A$1:$I$407</definedName>
    <definedName name="Z_A8583C01_5E6A_4469_ADCA_440E12AA8084_.wvu.PrintArea" localSheetId="27" hidden="1">'Bid Form 1st Envelope '!$A$1:$J$113</definedName>
    <definedName name="Z_A8583C01_5E6A_4469_ADCA_440E12AA8084_.wvu.PrintArea" localSheetId="1" hidden="1">Cover!$A$1:$F$23</definedName>
    <definedName name="Z_A8583C01_5E6A_4469_ADCA_440E12AA8084_.wvu.PrintArea" localSheetId="2" hidden="1">'Names of Bidder'!$B$1:$G$38</definedName>
    <definedName name="Z_A8583C01_5E6A_4469_ADCA_440E12AA8084_.wvu.PrintTitles" localSheetId="14" hidden="1">'Attach 9'!$18:$18</definedName>
    <definedName name="Z_A8583C01_5E6A_4469_ADCA_440E12AA8084_.wvu.Rows" localSheetId="17" hidden="1">'Attach 12'!$4:$4</definedName>
    <definedName name="Z_A8583C01_5E6A_4469_ADCA_440E12AA8084_.wvu.Rows" localSheetId="21" hidden="1">'Attach 15'!$16:$16</definedName>
    <definedName name="Z_A8583C01_5E6A_4469_ADCA_440E12AA8084_.wvu.Rows" localSheetId="23" hidden="1">'Attach 17'!$26:$26,'Attach 17'!$32:$209</definedName>
    <definedName name="Z_A8583C01_5E6A_4469_ADCA_440E12AA8084_.wvu.Rows" localSheetId="25" hidden="1">'Attach 19'!$13:$13,'Attach 19'!$20:$28</definedName>
    <definedName name="Z_A8583C01_5E6A_4469_ADCA_440E12AA8084_.wvu.Rows" localSheetId="26" hidden="1">'Attach 24'!$13:$13,'Attach 24'!$20:$28</definedName>
    <definedName name="Z_A8583C01_5E6A_4469_ADCA_440E12AA8084_.wvu.Rows" localSheetId="10" hidden="1">'Attach 5'!$4:$4</definedName>
    <definedName name="Z_A8583C01_5E6A_4469_ADCA_440E12AA8084_.wvu.Rows" localSheetId="11" hidden="1">'Attach 5A'!$25:$30</definedName>
    <definedName name="Z_A8583C01_5E6A_4469_ADCA_440E12AA8084_.wvu.Rows" localSheetId="4" hidden="1">'Attach-3 (QR)_old'!$19:$23,'Attach-3 (QR)_old'!$25:$25,'Attach-3 (QR)_old'!$34:$34,'Attach-3 (QR)_old'!$91:$91,'Attach-3 (QR)_old'!$117:$117,'Attach-3 (QR)_old'!$144:$178,'Attach-3 (QR)_old'!#REF!,'Attach-3 (QR)_old'!$204:$204,'Attach-3 (QR)_old'!$260:$386</definedName>
    <definedName name="Z_A8583C01_5E6A_4469_ADCA_440E12AA8084_.wvu.Rows" localSheetId="27" hidden="1">'Bid Form 1st Envelope '!$28:$29,'Bid Form 1st Envelope '!$97:$97,'Bid Form 1st Envelope '!$100:$101</definedName>
    <definedName name="Z_A8583C01_5E6A_4469_ADCA_440E12AA8084_.wvu.Rows" localSheetId="2" hidden="1">'Names of Bidder'!$7:$7,'Names of Bidder'!$23:$26,'Names of Bidder'!$28:$31</definedName>
    <definedName name="Z_AF19F13B_761B_48FB_A70F_9439A4D7530B_.wvu.Cols" localSheetId="6" hidden="1">'Attach-3 (QR)'!$M:$O</definedName>
    <definedName name="Z_AF19F13B_761B_48FB_A70F_9439A4D7530B_.wvu.Cols" localSheetId="4" hidden="1">'Attach-3 (QR)_old'!$M:$O</definedName>
    <definedName name="Z_AF19F13B_761B_48FB_A70F_9439A4D7530B_.wvu.PrintArea" localSheetId="6" hidden="1">'Attach-3 (QR)'!$A$1:$H$350</definedName>
    <definedName name="Z_AF19F13B_761B_48FB_A70F_9439A4D7530B_.wvu.PrintArea" localSheetId="4" hidden="1">'Attach-3 (QR)_old'!$A$1:$H$407</definedName>
    <definedName name="Z_AF19F13B_761B_48FB_A70F_9439A4D7530B_.wvu.Rows" localSheetId="6" hidden="1">'Attach-3 (QR)'!$154:$160,'Attach-3 (QR)'!#REF!,'Attach-3 (QR)'!#REF!,'Attach-3 (QR)'!#REF!,'Attach-3 (QR)'!$215:$217,'Attach-3 (QR)'!$239:$270,'Attach-3 (QR)'!$281:$290</definedName>
    <definedName name="Z_AF19F13B_761B_48FB_A70F_9439A4D7530B_.wvu.Rows" localSheetId="4" hidden="1">'Attach-3 (QR)_old'!$144:$178,'Attach-3 (QR)_old'!#REF!,'Attach-3 (QR)_old'!#REF!,'Attach-3 (QR)_old'!#REF!,'Attach-3 (QR)_old'!$273:$275,'Attach-3 (QR)_old'!$297:$328,'Attach-3 (QR)_old'!$339:$348</definedName>
    <definedName name="Z_B7A16C2F_5026_4C0C_BBB1_23B0149C8FB9_.wvu.Cols" localSheetId="17" hidden="1">'Attach 12'!$F:$F</definedName>
    <definedName name="Z_B7A16C2F_5026_4C0C_BBB1_23B0149C8FB9_.wvu.Cols" localSheetId="2" hidden="1">'Names of Bidder'!$L:$L</definedName>
    <definedName name="Z_B7A16C2F_5026_4C0C_BBB1_23B0149C8FB9_.wvu.PrintArea" localSheetId="17" hidden="1">'Attach 12'!$A$1:$E$37</definedName>
    <definedName name="Z_B7A16C2F_5026_4C0C_BBB1_23B0149C8FB9_.wvu.PrintArea" localSheetId="2" hidden="1">'Names of Bidder'!$B$1:$G$38</definedName>
    <definedName name="Z_B91EC26D_75AC_424B_8A9A_6507DA2B48E7_.wvu.PrintArea" localSheetId="23" hidden="1">'Attach 17'!$A$1:$E$33</definedName>
    <definedName name="Z_B91EC26D_75AC_424B_8A9A_6507DA2B48E7_.wvu.Rows" localSheetId="23" hidden="1">'Attach 17'!$26:$26,'Attach 17'!$32:$209</definedName>
    <definedName name="Z_BEBC2BCF_3C2E_482B_92A6_F191EBEA5DE6_.wvu.Cols" localSheetId="17" hidden="1">'Attach 12'!$F:$F</definedName>
    <definedName name="Z_BEBC2BCF_3C2E_482B_92A6_F191EBEA5DE6_.wvu.Cols" localSheetId="2" hidden="1">'Names of Bidder'!$H:$N</definedName>
    <definedName name="Z_BEBC2BCF_3C2E_482B_92A6_F191EBEA5DE6_.wvu.FilterData" localSheetId="2" hidden="1">'Names of Bidder'!$B$6:$G$19</definedName>
    <definedName name="Z_BEBC2BCF_3C2E_482B_92A6_F191EBEA5DE6_.wvu.PrintArea" localSheetId="17" hidden="1">'Attach 12'!$A$1:$E$37</definedName>
    <definedName name="Z_BEBC2BCF_3C2E_482B_92A6_F191EBEA5DE6_.wvu.PrintArea" localSheetId="2" hidden="1">'Names of Bidder'!$B$1:$G$38</definedName>
    <definedName name="Z_BEBC2BCF_3C2E_482B_92A6_F191EBEA5DE6_.wvu.Rows" localSheetId="17" hidden="1">'Attach 12'!#REF!</definedName>
    <definedName name="Z_BF8F2B92_C48E_4FD4_B912_C25042B180F9_.wvu.Cols" localSheetId="11" hidden="1">'Attach 5A'!$H:$H</definedName>
    <definedName name="Z_BF8F2B92_C48E_4FD4_B912_C25042B180F9_.wvu.PrintArea" localSheetId="11" hidden="1">'Attach 5A'!$A$1:$E$73</definedName>
    <definedName name="Z_BF8F2B92_C48E_4FD4_B912_C25042B180F9_.wvu.Rows" localSheetId="11" hidden="1">'Attach 5A'!$25:$30</definedName>
    <definedName name="Z_C5EDD9E3_0801_4479_8600_A80B0FCFDF0B_.wvu.Cols" localSheetId="21" hidden="1">'Attach 15'!$H:$H</definedName>
    <definedName name="Z_C5EDD9E3_0801_4479_8600_A80B0FCFDF0B_.wvu.Cols" localSheetId="10" hidden="1">'Attach 5'!$H:$H</definedName>
    <definedName name="Z_C5EDD9E3_0801_4479_8600_A80B0FCFDF0B_.wvu.Cols" localSheetId="12" hidden="1">'Attach 6'!$H:$H</definedName>
    <definedName name="Z_C5EDD9E3_0801_4479_8600_A80B0FCFDF0B_.wvu.PrintArea" localSheetId="15" hidden="1">'Attach 10'!$A$1:$E$23</definedName>
    <definedName name="Z_C5EDD9E3_0801_4479_8600_A80B0FCFDF0B_.wvu.PrintArea" localSheetId="16" hidden="1">'Attach 11'!$A$1:$E$29</definedName>
    <definedName name="Z_C5EDD9E3_0801_4479_8600_A80B0FCFDF0B_.wvu.PrintArea" localSheetId="18" hidden="1">'Attach 13'!$A$1:$E$27</definedName>
    <definedName name="Z_C5EDD9E3_0801_4479_8600_A80B0FCFDF0B_.wvu.PrintArea" localSheetId="19" hidden="1">'Attach 14'!$A$1:$E$29</definedName>
    <definedName name="Z_C5EDD9E3_0801_4479_8600_A80B0FCFDF0B_.wvu.PrintArea" localSheetId="20" hidden="1">'Attach 14-IP'!$A$8:$I$225</definedName>
    <definedName name="Z_C5EDD9E3_0801_4479_8600_A80B0FCFDF0B_.wvu.PrintArea" localSheetId="21" hidden="1">'Attach 15'!$A$1:$E$91</definedName>
    <definedName name="Z_C5EDD9E3_0801_4479_8600_A80B0FCFDF0B_.wvu.PrintArea" localSheetId="22" hidden="1">'Attach 16 '!$A$1:$L$111</definedName>
    <definedName name="Z_C5EDD9E3_0801_4479_8600_A80B0FCFDF0B_.wvu.PrintArea" localSheetId="23" hidden="1">'Attach 17'!$A$1:$E$33</definedName>
    <definedName name="Z_C5EDD9E3_0801_4479_8600_A80B0FCFDF0B_.wvu.PrintArea" localSheetId="24" hidden="1">'Attach 18'!$A$1:$E$24</definedName>
    <definedName name="Z_C5EDD9E3_0801_4479_8600_A80B0FCFDF0B_.wvu.PrintArea" localSheetId="25" hidden="1">'Attach 19'!$A$1:$E$31</definedName>
    <definedName name="Z_C5EDD9E3_0801_4479_8600_A80B0FCFDF0B_.wvu.PrintArea" localSheetId="26" hidden="1">'Attach 24'!$A$1:$E$31</definedName>
    <definedName name="Z_C5EDD9E3_0801_4479_8600_A80B0FCFDF0B_.wvu.PrintArea" localSheetId="3" hidden="1">'Attach 3(JV)'!$A$1:$E$28</definedName>
    <definedName name="Z_C5EDD9E3_0801_4479_8600_A80B0FCFDF0B_.wvu.PrintArea" localSheetId="5" hidden="1">'Attach 3(QR)'!$A$1:$E$28</definedName>
    <definedName name="Z_C5EDD9E3_0801_4479_8600_A80B0FCFDF0B_.wvu.PrintArea" localSheetId="7" hidden="1">'Attach 4'!$A$1:$G$25</definedName>
    <definedName name="Z_C5EDD9E3_0801_4479_8600_A80B0FCFDF0B_.wvu.PrintArea" localSheetId="8" hidden="1">'Attach 4 (A)'!$A$1:$E$27</definedName>
    <definedName name="Z_C5EDD9E3_0801_4479_8600_A80B0FCFDF0B_.wvu.PrintArea" localSheetId="9" hidden="1">'Attach 4 (B)'!$A$1:$E$26</definedName>
    <definedName name="Z_C5EDD9E3_0801_4479_8600_A80B0FCFDF0B_.wvu.PrintArea" localSheetId="10" hidden="1">'Attach 5'!$A$1:$E$34</definedName>
    <definedName name="Z_C5EDD9E3_0801_4479_8600_A80B0FCFDF0B_.wvu.PrintArea" localSheetId="12" hidden="1">'Attach 6'!$A$1:$E$28</definedName>
    <definedName name="Z_C5EDD9E3_0801_4479_8600_A80B0FCFDF0B_.wvu.PrintArea" localSheetId="13" hidden="1">'Attach 7'!$A$1:$E$28</definedName>
    <definedName name="Z_C5EDD9E3_0801_4479_8600_A80B0FCFDF0B_.wvu.PrintArea" localSheetId="14" hidden="1">'Attach 9'!$A$1:$D$53</definedName>
    <definedName name="Z_C5EDD9E3_0801_4479_8600_A80B0FCFDF0B_.wvu.PrintArea" localSheetId="27" hidden="1">'Bid Form 1st Envelope '!$A$1:$F$114</definedName>
    <definedName name="Z_C5EDD9E3_0801_4479_8600_A80B0FCFDF0B_.wvu.PrintTitles" localSheetId="14" hidden="1">'Attach 9'!$18:$18</definedName>
    <definedName name="Z_C5EDD9E3_0801_4479_8600_A80B0FCFDF0B_.wvu.Rows" localSheetId="21" hidden="1">'Attach 15'!$16:$16</definedName>
    <definedName name="Z_C5EDD9E3_0801_4479_8600_A80B0FCFDF0B_.wvu.Rows" localSheetId="23" hidden="1">'Attach 17'!$26:$26,'Attach 17'!$32:$209</definedName>
    <definedName name="Z_C5EDD9E3_0801_4479_8600_A80B0FCFDF0B_.wvu.Rows" localSheetId="25" hidden="1">'Attach 19'!$13:$13,'Attach 19'!$20:$28</definedName>
    <definedName name="Z_C5EDD9E3_0801_4479_8600_A80B0FCFDF0B_.wvu.Rows" localSheetId="26" hidden="1">'Attach 24'!$13:$13,'Attach 24'!$20:$28</definedName>
    <definedName name="Z_C5EDD9E3_0801_4479_8600_A80B0FCFDF0B_.wvu.Rows" localSheetId="10" hidden="1">'Attach 5'!$4:$4</definedName>
    <definedName name="Z_C67BDB47_88AF_4F4C_B4D8_CA6175AD6D46_.wvu.Cols" localSheetId="11" hidden="1">'Attach 5A'!$H:$H</definedName>
    <definedName name="Z_C67BDB47_88AF_4F4C_B4D8_CA6175AD6D46_.wvu.PrintArea" localSheetId="11" hidden="1">'Attach 5A'!$A$1:$E$73</definedName>
    <definedName name="Z_C67BDB47_88AF_4F4C_B4D8_CA6175AD6D46_.wvu.Rows" localSheetId="11" hidden="1">'Attach 5A'!$25:$30</definedName>
    <definedName name="Z_C7FCA09A_C3E0_4408_81A0_5CFFEB0C6237_.wvu.Cols" localSheetId="6" hidden="1">'Attach-3 (QR)'!$I:$K</definedName>
    <definedName name="Z_C7FCA09A_C3E0_4408_81A0_5CFFEB0C6237_.wvu.Cols" localSheetId="4" hidden="1">'Attach-3 (QR)_old'!$I:$K</definedName>
    <definedName name="Z_C7FCA09A_C3E0_4408_81A0_5CFFEB0C6237_.wvu.PrintArea" localSheetId="23" hidden="1">'Attach 17'!$A$1:$F$30</definedName>
    <definedName name="Z_C7FCA09A_C3E0_4408_81A0_5CFFEB0C6237_.wvu.PrintArea" localSheetId="6" hidden="1">'Attach-3 (QR)'!$A$1:$H$350</definedName>
    <definedName name="Z_C7FCA09A_C3E0_4408_81A0_5CFFEB0C6237_.wvu.PrintArea" localSheetId="4" hidden="1">'Attach-3 (QR)_old'!$A$1:$H$407</definedName>
    <definedName name="Z_C7FCA09A_C3E0_4408_81A0_5CFFEB0C6237_.wvu.Rows" localSheetId="23" hidden="1">'Attach 17'!$32:$209</definedName>
    <definedName name="Z_C7FCA09A_C3E0_4408_81A0_5CFFEB0C6237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8CCAA5D_CB26_4EC5_ABA8_6FDF0DF0183E_.wvu.Cols" localSheetId="11" hidden="1">'Attach 5A'!$H:$H</definedName>
    <definedName name="Z_C8CCAA5D_CB26_4EC5_ABA8_6FDF0DF0183E_.wvu.PrintArea" localSheetId="11" hidden="1">'Attach 5A'!$A$1:$E$73</definedName>
    <definedName name="Z_C8CCAA5D_CB26_4EC5_ABA8_6FDF0DF0183E_.wvu.Rows" localSheetId="11" hidden="1">'Attach 5A'!$25:$30</definedName>
    <definedName name="Z_C993A10D_E804_443C_86F1_89E4BB0439EA_.wvu.Cols" localSheetId="11" hidden="1">'Attach 5A'!$H:$H</definedName>
    <definedName name="Z_C993A10D_E804_443C_86F1_89E4BB0439EA_.wvu.PrintArea" localSheetId="11" hidden="1">'Attach 5A'!$A$1:$E$73</definedName>
    <definedName name="Z_C993A10D_E804_443C_86F1_89E4BB0439EA_.wvu.Rows" localSheetId="11" hidden="1">'Attach 5A'!$25:$30</definedName>
    <definedName name="Z_CB7992C9_ABA5_4C7D_8C49_1E1D8E8875C7_.wvu.Cols" localSheetId="21" hidden="1">'Attach 15'!$H:$H</definedName>
    <definedName name="Z_CB7992C9_ABA5_4C7D_8C49_1E1D8E8875C7_.wvu.Cols" localSheetId="10" hidden="1">'Attach 5'!$H:$H</definedName>
    <definedName name="Z_CB7992C9_ABA5_4C7D_8C49_1E1D8E8875C7_.wvu.Cols" localSheetId="12" hidden="1">'Attach 6'!$H:$H</definedName>
    <definedName name="Z_CB7992C9_ABA5_4C7D_8C49_1E1D8E8875C7_.wvu.PrintArea" localSheetId="15" hidden="1">'Attach 10'!$A$1:$E$23</definedName>
    <definedName name="Z_CB7992C9_ABA5_4C7D_8C49_1E1D8E8875C7_.wvu.PrintArea" localSheetId="16" hidden="1">'Attach 11'!$A$1:$E$86</definedName>
    <definedName name="Z_CB7992C9_ABA5_4C7D_8C49_1E1D8E8875C7_.wvu.PrintArea" localSheetId="18" hidden="1">'Attach 13'!$A$1:$E$27</definedName>
    <definedName name="Z_CB7992C9_ABA5_4C7D_8C49_1E1D8E8875C7_.wvu.PrintArea" localSheetId="19" hidden="1">'Attach 14'!$A$1:$E$29</definedName>
    <definedName name="Z_CB7992C9_ABA5_4C7D_8C49_1E1D8E8875C7_.wvu.PrintArea" localSheetId="20" hidden="1">'Attach 14-IP'!$A$8:$I$225</definedName>
    <definedName name="Z_CB7992C9_ABA5_4C7D_8C49_1E1D8E8875C7_.wvu.PrintArea" localSheetId="21" hidden="1">'Attach 15'!$A$1:$E$91</definedName>
    <definedName name="Z_CB7992C9_ABA5_4C7D_8C49_1E1D8E8875C7_.wvu.PrintArea" localSheetId="22" hidden="1">'Attach 16 '!$A$1:$L$111</definedName>
    <definedName name="Z_CB7992C9_ABA5_4C7D_8C49_1E1D8E8875C7_.wvu.PrintArea" localSheetId="23" hidden="1">'Attach 17'!$A$1:$E$33</definedName>
    <definedName name="Z_CB7992C9_ABA5_4C7D_8C49_1E1D8E8875C7_.wvu.PrintArea" localSheetId="24" hidden="1">'Attach 18'!$A$1:$E$24</definedName>
    <definedName name="Z_CB7992C9_ABA5_4C7D_8C49_1E1D8E8875C7_.wvu.PrintArea" localSheetId="25" hidden="1">'Attach 19'!$A$1:$E$31</definedName>
    <definedName name="Z_CB7992C9_ABA5_4C7D_8C49_1E1D8E8875C7_.wvu.PrintArea" localSheetId="26" hidden="1">'Attach 24'!$A$1:$E$31</definedName>
    <definedName name="Z_CB7992C9_ABA5_4C7D_8C49_1E1D8E8875C7_.wvu.PrintArea" localSheetId="3" hidden="1">'Attach 3(JV)'!$A$1:$E$28</definedName>
    <definedName name="Z_CB7992C9_ABA5_4C7D_8C49_1E1D8E8875C7_.wvu.PrintArea" localSheetId="5" hidden="1">'Attach 3(QR)'!$A$1:$E$28</definedName>
    <definedName name="Z_CB7992C9_ABA5_4C7D_8C49_1E1D8E8875C7_.wvu.PrintArea" localSheetId="7" hidden="1">'Attach 4'!$A$1:$G$25</definedName>
    <definedName name="Z_CB7992C9_ABA5_4C7D_8C49_1E1D8E8875C7_.wvu.PrintArea" localSheetId="8" hidden="1">'Attach 4 (A)'!$A$1:$E$27</definedName>
    <definedName name="Z_CB7992C9_ABA5_4C7D_8C49_1E1D8E8875C7_.wvu.PrintArea" localSheetId="9" hidden="1">'Attach 4 (B)'!$A$1:$E$26</definedName>
    <definedName name="Z_CB7992C9_ABA5_4C7D_8C49_1E1D8E8875C7_.wvu.PrintArea" localSheetId="10" hidden="1">'Attach 5'!$A$1:$E$34</definedName>
    <definedName name="Z_CB7992C9_ABA5_4C7D_8C49_1E1D8E8875C7_.wvu.PrintArea" localSheetId="12" hidden="1">'Attach 6'!$A$1:$E$28</definedName>
    <definedName name="Z_CB7992C9_ABA5_4C7D_8C49_1E1D8E8875C7_.wvu.PrintArea" localSheetId="13" hidden="1">'Attach 7'!$A$1:$E$28</definedName>
    <definedName name="Z_CB7992C9_ABA5_4C7D_8C49_1E1D8E8875C7_.wvu.PrintArea" localSheetId="14" hidden="1">'Attach 9'!$A$1:$D$52</definedName>
    <definedName name="Z_CB7992C9_ABA5_4C7D_8C49_1E1D8E8875C7_.wvu.PrintArea" localSheetId="27" hidden="1">'Bid Form 1st Envelope '!$A$1:$F$114</definedName>
    <definedName name="Z_CB7992C9_ABA5_4C7D_8C49_1E1D8E8875C7_.wvu.PrintTitles" localSheetId="14" hidden="1">'Attach 9'!$18:$18</definedName>
    <definedName name="Z_CB7992C9_ABA5_4C7D_8C49_1E1D8E8875C7_.wvu.Rows" localSheetId="21" hidden="1">'Attach 15'!$16:$16</definedName>
    <definedName name="Z_CB7992C9_ABA5_4C7D_8C49_1E1D8E8875C7_.wvu.Rows" localSheetId="23" hidden="1">'Attach 17'!$26:$26,'Attach 17'!$32:$209</definedName>
    <definedName name="Z_CB7992C9_ABA5_4C7D_8C49_1E1D8E8875C7_.wvu.Rows" localSheetId="25" hidden="1">'Attach 19'!$13:$13,'Attach 19'!$20:$28</definedName>
    <definedName name="Z_CB7992C9_ABA5_4C7D_8C49_1E1D8E8875C7_.wvu.Rows" localSheetId="26" hidden="1">'Attach 24'!$13:$13,'Attach 24'!$20:$28</definedName>
    <definedName name="Z_CB7992C9_ABA5_4C7D_8C49_1E1D8E8875C7_.wvu.Rows" localSheetId="10" hidden="1">'Attach 5'!$4:$4</definedName>
    <definedName name="Z_CD4CA1A8_824A_452F_BDBA_32A47C1B3013_.wvu.Cols" localSheetId="17" hidden="1">'Attach 12'!$G:$H</definedName>
    <definedName name="Z_CD4CA1A8_824A_452F_BDBA_32A47C1B3013_.wvu.Cols" localSheetId="21" hidden="1">'Attach 15'!$H:$H</definedName>
    <definedName name="Z_CD4CA1A8_824A_452F_BDBA_32A47C1B3013_.wvu.Cols" localSheetId="10" hidden="1">'Attach 5'!$H:$H</definedName>
    <definedName name="Z_CD4CA1A8_824A_452F_BDBA_32A47C1B3013_.wvu.Cols" localSheetId="11" hidden="1">'Attach 5A'!$H:$H</definedName>
    <definedName name="Z_CD4CA1A8_824A_452F_BDBA_32A47C1B3013_.wvu.Cols" localSheetId="12" hidden="1">'Attach 6'!$H:$H</definedName>
    <definedName name="Z_CD4CA1A8_824A_452F_BDBA_32A47C1B3013_.wvu.PrintArea" localSheetId="15" hidden="1">'Attach 10'!$A$1:$E$23</definedName>
    <definedName name="Z_CD4CA1A8_824A_452F_BDBA_32A47C1B3013_.wvu.PrintArea" localSheetId="16" hidden="1">'Attach 11'!$A$1:$E$85</definedName>
    <definedName name="Z_CD4CA1A8_824A_452F_BDBA_32A47C1B3013_.wvu.PrintArea" localSheetId="17" hidden="1">'Attach 12'!$A$1:$E$37</definedName>
    <definedName name="Z_CD4CA1A8_824A_452F_BDBA_32A47C1B3013_.wvu.PrintArea" localSheetId="18" hidden="1">'Attach 13'!$A$1:$E$29</definedName>
    <definedName name="Z_CD4CA1A8_824A_452F_BDBA_32A47C1B3013_.wvu.PrintArea" localSheetId="19" hidden="1">'Attach 14'!$A$1:$E$29</definedName>
    <definedName name="Z_CD4CA1A8_824A_452F_BDBA_32A47C1B3013_.wvu.PrintArea" localSheetId="21" hidden="1">'Attach 15'!$A$1:$E$92</definedName>
    <definedName name="Z_CD4CA1A8_824A_452F_BDBA_32A47C1B3013_.wvu.PrintArea" localSheetId="22" hidden="1">'Attach 16 '!$A$1:$L$111</definedName>
    <definedName name="Z_CD4CA1A8_824A_452F_BDBA_32A47C1B3013_.wvu.PrintArea" localSheetId="24" hidden="1">'Attach 18'!$A$1:$E$24</definedName>
    <definedName name="Z_CD4CA1A8_824A_452F_BDBA_32A47C1B3013_.wvu.PrintArea" localSheetId="25" hidden="1">'Attach 19'!$A$1:$E$35</definedName>
    <definedName name="Z_CD4CA1A8_824A_452F_BDBA_32A47C1B3013_.wvu.PrintArea" localSheetId="26" hidden="1">'Attach 24'!$A$1:$E$35</definedName>
    <definedName name="Z_CD4CA1A8_824A_452F_BDBA_32A47C1B3013_.wvu.PrintArea" localSheetId="3" hidden="1">'Attach 3(JV)'!$A$1:$E$28</definedName>
    <definedName name="Z_CD4CA1A8_824A_452F_BDBA_32A47C1B3013_.wvu.PrintArea" localSheetId="5" hidden="1">'Attach 3(QR)'!$A$1:$E$28</definedName>
    <definedName name="Z_CD4CA1A8_824A_452F_BDBA_32A47C1B3013_.wvu.PrintArea" localSheetId="7" hidden="1">'Attach 4'!$A$1:$E$25</definedName>
    <definedName name="Z_CD4CA1A8_824A_452F_BDBA_32A47C1B3013_.wvu.PrintArea" localSheetId="8" hidden="1">'Attach 4 (A)'!$A$1:$E$27</definedName>
    <definedName name="Z_CD4CA1A8_824A_452F_BDBA_32A47C1B3013_.wvu.PrintArea" localSheetId="9" hidden="1">'Attach 4 (B)'!$A$1:$E$26</definedName>
    <definedName name="Z_CD4CA1A8_824A_452F_BDBA_32A47C1B3013_.wvu.PrintArea" localSheetId="10" hidden="1">'Attach 5'!$A$1:$E$109</definedName>
    <definedName name="Z_CD4CA1A8_824A_452F_BDBA_32A47C1B3013_.wvu.PrintArea" localSheetId="11" hidden="1">'Attach 5A'!$A$1:$E$73</definedName>
    <definedName name="Z_CD4CA1A8_824A_452F_BDBA_32A47C1B3013_.wvu.PrintArea" localSheetId="12" hidden="1">'Attach 6'!$A$1:$E$51</definedName>
    <definedName name="Z_CD4CA1A8_824A_452F_BDBA_32A47C1B3013_.wvu.PrintArea" localSheetId="13" hidden="1">'Attach 7'!$A$1:$E$28</definedName>
    <definedName name="Z_CD4CA1A8_824A_452F_BDBA_32A47C1B3013_.wvu.PrintArea" localSheetId="14" hidden="1">'Attach 9'!$A$1:$D$59</definedName>
    <definedName name="Z_CD4CA1A8_824A_452F_BDBA_32A47C1B3013_.wvu.PrintTitles" localSheetId="17" hidden="1">'Attach 12'!#REF!</definedName>
    <definedName name="Z_CD4CA1A8_824A_452F_BDBA_32A47C1B3013_.wvu.PrintTitles" localSheetId="14" hidden="1">'Attach 9'!$18:$18</definedName>
    <definedName name="Z_CD4CA1A8_824A_452F_BDBA_32A47C1B3013_.wvu.Rows" localSheetId="21" hidden="1">'Attach 15'!$13:$14,'Attach 15'!$16:$16</definedName>
    <definedName name="Z_CD4CA1A8_824A_452F_BDBA_32A47C1B3013_.wvu.Rows" localSheetId="11" hidden="1">'Attach 5A'!$25:$30</definedName>
    <definedName name="Z_CF17E9CE_6256_454A_8F64_F1E1D655931E_.wvu.Cols" localSheetId="17" hidden="1">'Attach 12'!$F:$F</definedName>
    <definedName name="Z_CF17E9CE_6256_454A_8F64_F1E1D655931E_.wvu.Cols" localSheetId="2" hidden="1">'Names of Bidder'!$H:$N</definedName>
    <definedName name="Z_CF17E9CE_6256_454A_8F64_F1E1D655931E_.wvu.FilterData" localSheetId="2" hidden="1">'Names of Bidder'!$B$6:$G$19</definedName>
    <definedName name="Z_CF17E9CE_6256_454A_8F64_F1E1D655931E_.wvu.PrintArea" localSheetId="17" hidden="1">'Attach 12'!$A$1:$E$37</definedName>
    <definedName name="Z_CF17E9CE_6256_454A_8F64_F1E1D655931E_.wvu.PrintArea" localSheetId="2" hidden="1">'Names of Bidder'!$B$1:$G$38</definedName>
    <definedName name="Z_CF17E9CE_6256_454A_8F64_F1E1D655931E_.wvu.Rows" localSheetId="17" hidden="1">'Attach 12'!#REF!</definedName>
    <definedName name="Z_D5994A17_2357_4B78_B667_DDB5D94B6FD1_.wvu.Cols" localSheetId="6" hidden="1">'Attach-3 (QR)'!$M:$O</definedName>
    <definedName name="Z_D5994A17_2357_4B78_B667_DDB5D94B6FD1_.wvu.Cols" localSheetId="4" hidden="1">'Attach-3 (QR)_old'!$M:$O</definedName>
    <definedName name="Z_D5994A17_2357_4B78_B667_DDB5D94B6FD1_.wvu.PrintArea" localSheetId="6" hidden="1">'Attach-3 (QR)'!$A$1:$H$350</definedName>
    <definedName name="Z_D5994A17_2357_4B78_B667_DDB5D94B6FD1_.wvu.PrintArea" localSheetId="4" hidden="1">'Attach-3 (QR)_old'!$A$1:$H$407</definedName>
    <definedName name="Z_D5994A17_2357_4B78_B667_DDB5D94B6FD1_.wvu.Rows" localSheetId="6" hidden="1">'Attach-3 (QR)'!#REF!,'Attach-3 (QR)'!#REF!,'Attach-3 (QR)'!#REF!,'Attach-3 (QR)'!$215:$217</definedName>
    <definedName name="Z_D5994A17_2357_4B78_B667_DDB5D94B6FD1_.wvu.Rows" localSheetId="4" hidden="1">'Attach-3 (QR)_old'!#REF!,'Attach-3 (QR)_old'!#REF!,'Attach-3 (QR)_old'!#REF!,'Attach-3 (QR)_old'!$273:$275</definedName>
    <definedName name="Z_DC28ED1E_3E35_4094_9C2B_5C0A1C1D459C_.wvu.Cols" localSheetId="21" hidden="1">'Attach 15'!$H:$H</definedName>
    <definedName name="Z_DC28ED1E_3E35_4094_9C2B_5C0A1C1D459C_.wvu.Cols" localSheetId="10" hidden="1">'Attach 5'!$H:$H</definedName>
    <definedName name="Z_DC28ED1E_3E35_4094_9C2B_5C0A1C1D459C_.wvu.Cols" localSheetId="12" hidden="1">'Attach 6'!$H:$H</definedName>
    <definedName name="Z_DC28ED1E_3E35_4094_9C2B_5C0A1C1D459C_.wvu.PrintArea" localSheetId="15" hidden="1">'Attach 10'!$A$1:$E$23</definedName>
    <definedName name="Z_DC28ED1E_3E35_4094_9C2B_5C0A1C1D459C_.wvu.PrintArea" localSheetId="16" hidden="1">'Attach 11'!$A$1:$E$29</definedName>
    <definedName name="Z_DC28ED1E_3E35_4094_9C2B_5C0A1C1D459C_.wvu.PrintArea" localSheetId="18" hidden="1">'Attach 13'!$A$1:$E$29</definedName>
    <definedName name="Z_DC28ED1E_3E35_4094_9C2B_5C0A1C1D459C_.wvu.PrintArea" localSheetId="19" hidden="1">'Attach 14'!$A$1:$E$29</definedName>
    <definedName name="Z_DC28ED1E_3E35_4094_9C2B_5C0A1C1D459C_.wvu.PrintArea" localSheetId="20" hidden="1">'Attach 14-IP'!$A$8:$I$225</definedName>
    <definedName name="Z_DC28ED1E_3E35_4094_9C2B_5C0A1C1D459C_.wvu.PrintArea" localSheetId="21" hidden="1">'Attach 15'!$A$1:$E$91</definedName>
    <definedName name="Z_DC28ED1E_3E35_4094_9C2B_5C0A1C1D459C_.wvu.PrintArea" localSheetId="22" hidden="1">'Attach 16 '!$A$1:$L$111</definedName>
    <definedName name="Z_DC28ED1E_3E35_4094_9C2B_5C0A1C1D459C_.wvu.PrintArea" localSheetId="23" hidden="1">'Attach 17'!$A$1:$E$33</definedName>
    <definedName name="Z_DC28ED1E_3E35_4094_9C2B_5C0A1C1D459C_.wvu.PrintArea" localSheetId="24" hidden="1">'Attach 18'!$A$1:$E$24</definedName>
    <definedName name="Z_DC28ED1E_3E35_4094_9C2B_5C0A1C1D459C_.wvu.PrintArea" localSheetId="25" hidden="1">'Attach 19'!$A$1:$E$31</definedName>
    <definedName name="Z_DC28ED1E_3E35_4094_9C2B_5C0A1C1D459C_.wvu.PrintArea" localSheetId="26" hidden="1">'Attach 24'!$A$1:$E$31</definedName>
    <definedName name="Z_DC28ED1E_3E35_4094_9C2B_5C0A1C1D459C_.wvu.PrintArea" localSheetId="3" hidden="1">'Attach 3(JV)'!$A$1:$E$28</definedName>
    <definedName name="Z_DC28ED1E_3E35_4094_9C2B_5C0A1C1D459C_.wvu.PrintArea" localSheetId="5" hidden="1">'Attach 3(QR)'!$A$1:$E$28</definedName>
    <definedName name="Z_DC28ED1E_3E35_4094_9C2B_5C0A1C1D459C_.wvu.PrintArea" localSheetId="7" hidden="1">'Attach 4'!$A$1:$E$25</definedName>
    <definedName name="Z_DC28ED1E_3E35_4094_9C2B_5C0A1C1D459C_.wvu.PrintArea" localSheetId="8" hidden="1">'Attach 4 (A)'!$A$1:$E$27</definedName>
    <definedName name="Z_DC28ED1E_3E35_4094_9C2B_5C0A1C1D459C_.wvu.PrintArea" localSheetId="9" hidden="1">'Attach 4 (B)'!$A$1:$E$26</definedName>
    <definedName name="Z_DC28ED1E_3E35_4094_9C2B_5C0A1C1D459C_.wvu.PrintArea" localSheetId="10" hidden="1">'Attach 5'!$A$1:$E$34</definedName>
    <definedName name="Z_DC28ED1E_3E35_4094_9C2B_5C0A1C1D459C_.wvu.PrintArea" localSheetId="12" hidden="1">'Attach 6'!$A$1:$E$28</definedName>
    <definedName name="Z_DC28ED1E_3E35_4094_9C2B_5C0A1C1D459C_.wvu.PrintArea" localSheetId="13" hidden="1">'Attach 7'!$A$1:$E$28</definedName>
    <definedName name="Z_DC28ED1E_3E35_4094_9C2B_5C0A1C1D459C_.wvu.PrintArea" localSheetId="14" hidden="1">'Attach 9'!$A$1:$D$59</definedName>
    <definedName name="Z_DC28ED1E_3E35_4094_9C2B_5C0A1C1D459C_.wvu.PrintArea" localSheetId="27" hidden="1">'Bid Form 1st Envelope '!$A$1:$F$114</definedName>
    <definedName name="Z_DC28ED1E_3E35_4094_9C2B_5C0A1C1D459C_.wvu.PrintTitles" localSheetId="14" hidden="1">'Attach 9'!$18:$18</definedName>
    <definedName name="Z_DC28ED1E_3E35_4094_9C2B_5C0A1C1D459C_.wvu.Rows" localSheetId="21" hidden="1">'Attach 15'!$16:$16</definedName>
    <definedName name="Z_DC28ED1E_3E35_4094_9C2B_5C0A1C1D459C_.wvu.Rows" localSheetId="23" hidden="1">'Attach 17'!$26:$26,'Attach 17'!$32:$209</definedName>
    <definedName name="Z_DC28ED1E_3E35_4094_9C2B_5C0A1C1D459C_.wvu.Rows" localSheetId="25" hidden="1">'Attach 19'!$13:$13,'Attach 19'!$20:$28</definedName>
    <definedName name="Z_DC28ED1E_3E35_4094_9C2B_5C0A1C1D459C_.wvu.Rows" localSheetId="26" hidden="1">'Attach 24'!$13:$13,'Attach 24'!$20:$28</definedName>
    <definedName name="Z_DC28ED1E_3E35_4094_9C2B_5C0A1C1D459C_.wvu.Rows" localSheetId="10" hidden="1">'Attach 5'!$4:$4</definedName>
    <definedName name="Z_E0F296A4_A978_4686_BFBB_37CA7822B74C_.wvu.PrintArea" localSheetId="23" hidden="1">'Attach 17'!$A$1:$E$33</definedName>
    <definedName name="Z_E0F296A4_A978_4686_BFBB_37CA7822B74C_.wvu.Rows" localSheetId="23" hidden="1">'Attach 17'!$26:$26,'Attach 17'!$32:$209</definedName>
    <definedName name="Z_E51D3662_FFCE_4FD6_A590_7DDC9E38C41F_.wvu.Cols" localSheetId="21" hidden="1">'Attach 15'!$H:$H</definedName>
    <definedName name="Z_E51D3662_FFCE_4FD6_A590_7DDC9E38C41F_.wvu.Cols" localSheetId="10" hidden="1">'Attach 5'!$H:$H</definedName>
    <definedName name="Z_E51D3662_FFCE_4FD6_A590_7DDC9E38C41F_.wvu.Cols" localSheetId="12" hidden="1">'Attach 6'!$H:$H</definedName>
    <definedName name="Z_E51D3662_FFCE_4FD6_A590_7DDC9E38C41F_.wvu.Cols" localSheetId="14" hidden="1">'Attach 9'!#REF!</definedName>
    <definedName name="Z_E51D3662_FFCE_4FD6_A590_7DDC9E38C41F_.wvu.PrintArea" localSheetId="15" hidden="1">'Attach 10'!$A$1:$E$23</definedName>
    <definedName name="Z_E51D3662_FFCE_4FD6_A590_7DDC9E38C41F_.wvu.PrintArea" localSheetId="16" hidden="1">'Attach 11'!$A$1:$E$86</definedName>
    <definedName name="Z_E51D3662_FFCE_4FD6_A590_7DDC9E38C41F_.wvu.PrintArea" localSheetId="18" hidden="1">'Attach 13'!$A$1:$E$27</definedName>
    <definedName name="Z_E51D3662_FFCE_4FD6_A590_7DDC9E38C41F_.wvu.PrintArea" localSheetId="19" hidden="1">'Attach 14'!$A$1:$E$29</definedName>
    <definedName name="Z_E51D3662_FFCE_4FD6_A590_7DDC9E38C41F_.wvu.PrintArea" localSheetId="20" hidden="1">'Attach 14-IP'!$A$8:$I$225</definedName>
    <definedName name="Z_E51D3662_FFCE_4FD6_A590_7DDC9E38C41F_.wvu.PrintArea" localSheetId="21" hidden="1">'Attach 15'!$A$1:$E$91</definedName>
    <definedName name="Z_E51D3662_FFCE_4FD6_A590_7DDC9E38C41F_.wvu.PrintArea" localSheetId="22" hidden="1">'Attach 16 '!$A$1:$L$111</definedName>
    <definedName name="Z_E51D3662_FFCE_4FD6_A590_7DDC9E38C41F_.wvu.PrintArea" localSheetId="23" hidden="1">'Attach 17'!$A$1:$E$33</definedName>
    <definedName name="Z_E51D3662_FFCE_4FD6_A590_7DDC9E38C41F_.wvu.PrintArea" localSheetId="24" hidden="1">'Attach 18'!$A$1:$E$24</definedName>
    <definedName name="Z_E51D3662_FFCE_4FD6_A590_7DDC9E38C41F_.wvu.PrintArea" localSheetId="25" hidden="1">'Attach 19'!$A$1:$E$31</definedName>
    <definedName name="Z_E51D3662_FFCE_4FD6_A590_7DDC9E38C41F_.wvu.PrintArea" localSheetId="26" hidden="1">'Attach 24'!$A$1:$E$31</definedName>
    <definedName name="Z_E51D3662_FFCE_4FD6_A590_7DDC9E38C41F_.wvu.PrintArea" localSheetId="3" hidden="1">'Attach 3(JV)'!$A$1:$E$28</definedName>
    <definedName name="Z_E51D3662_FFCE_4FD6_A590_7DDC9E38C41F_.wvu.PrintArea" localSheetId="5" hidden="1">'Attach 3(QR)'!$A$1:$E$28</definedName>
    <definedName name="Z_E51D3662_FFCE_4FD6_A590_7DDC9E38C41F_.wvu.PrintArea" localSheetId="7" hidden="1">'Attach 4'!$A$1:$G$25</definedName>
    <definedName name="Z_E51D3662_FFCE_4FD6_A590_7DDC9E38C41F_.wvu.PrintArea" localSheetId="8" hidden="1">'Attach 4 (A)'!$A$1:$E$27</definedName>
    <definedName name="Z_E51D3662_FFCE_4FD6_A590_7DDC9E38C41F_.wvu.PrintArea" localSheetId="9" hidden="1">'Attach 4 (B)'!$A$1:$E$26</definedName>
    <definedName name="Z_E51D3662_FFCE_4FD6_A590_7DDC9E38C41F_.wvu.PrintArea" localSheetId="10" hidden="1">'Attach 5'!$A$1:$E$34</definedName>
    <definedName name="Z_E51D3662_FFCE_4FD6_A590_7DDC9E38C41F_.wvu.PrintArea" localSheetId="12" hidden="1">'Attach 6'!$A$1:$E$28</definedName>
    <definedName name="Z_E51D3662_FFCE_4FD6_A590_7DDC9E38C41F_.wvu.PrintArea" localSheetId="13" hidden="1">'Attach 7'!$A$1:$E$28</definedName>
    <definedName name="Z_E51D3662_FFCE_4FD6_A590_7DDC9E38C41F_.wvu.PrintArea" localSheetId="14" hidden="1">'Attach 9'!$A$1:$D$52</definedName>
    <definedName name="Z_E51D3662_FFCE_4FD6_A590_7DDC9E38C41F_.wvu.PrintArea" localSheetId="27" hidden="1">'Bid Form 1st Envelope '!$A$1:$F$114</definedName>
    <definedName name="Z_E51D3662_FFCE_4FD6_A590_7DDC9E38C41F_.wvu.PrintTitles" localSheetId="14" hidden="1">'Attach 9'!$18:$18</definedName>
    <definedName name="Z_E51D3662_FFCE_4FD6_A590_7DDC9E38C41F_.wvu.Rows" localSheetId="21" hidden="1">'Attach 15'!$16:$16</definedName>
    <definedName name="Z_E51D3662_FFCE_4FD6_A590_7DDC9E38C41F_.wvu.Rows" localSheetId="23" hidden="1">'Attach 17'!$26:$26,'Attach 17'!$32:$209</definedName>
    <definedName name="Z_E51D3662_FFCE_4FD6_A590_7DDC9E38C41F_.wvu.Rows" localSheetId="25" hidden="1">'Attach 19'!$13:$13,'Attach 19'!$20:$28</definedName>
    <definedName name="Z_E51D3662_FFCE_4FD6_A590_7DDC9E38C41F_.wvu.Rows" localSheetId="26" hidden="1">'Attach 24'!$13:$13,'Attach 24'!$20:$28</definedName>
    <definedName name="Z_E51D3662_FFCE_4FD6_A590_7DDC9E38C41F_.wvu.Rows" localSheetId="10" hidden="1">'Attach 5'!$4:$4</definedName>
    <definedName name="Z_EB6D706F_EAFA_4638_9794_291A4840DB97_.wvu.Cols" localSheetId="6" hidden="1">'Attach-3 (QR)'!$J:$P</definedName>
    <definedName name="Z_EB6D706F_EAFA_4638_9794_291A4840DB97_.wvu.Cols" localSheetId="4" hidden="1">'Attach-3 (QR)_old'!$J:$P</definedName>
    <definedName name="Z_EB6D706F_EAFA_4638_9794_291A4840DB97_.wvu.PrintArea" localSheetId="6" hidden="1">'Attach-3 (QR)'!$A$1:$I$350</definedName>
    <definedName name="Z_EB6D706F_EAFA_4638_9794_291A4840DB97_.wvu.PrintArea" localSheetId="4" hidden="1">'Attach-3 (QR)_old'!$A$1:$I$407</definedName>
    <definedName name="Z_EB6D706F_EAFA_4638_9794_291A4840DB97_.wvu.Rows" localSheetId="6" hidden="1">'Attach-3 (QR)'!$19:$23,'Attach-3 (QR)'!$25:$25,'Attach-3 (QR)'!$35:$35,'Attach-3 (QR)'!#REF!,'Attach-3 (QR)'!$97:$97,'Attach-3 (QR)'!$154:$160,'Attach-3 (QR)'!$168:$168,'Attach-3 (QR)'!$202:$328</definedName>
    <definedName name="Z_EB6D706F_EAFA_4638_9794_291A4840DB97_.wvu.Rows" localSheetId="4" hidden="1">'Attach-3 (QR)_old'!$19:$23,'Attach-3 (QR)_old'!$25:$25,'Attach-3 (QR)_old'!$34:$34,'Attach-3 (QR)_old'!#REF!,'Attach-3 (QR)_old'!$91:$91,'Attach-3 (QR)_old'!$144:$178,'Attach-3 (QR)_old'!#REF!,'Attach-3 (QR)_old'!$260:$386</definedName>
    <definedName name="Z_EBAEADC8_DFAF_4DD1_92A4_0349F1C8EBDD_.wvu.Cols" localSheetId="6" hidden="1">'Attach-3 (QR)'!$I:$I,'Attach-3 (QR)'!$K:$M</definedName>
    <definedName name="Z_EBAEADC8_DFAF_4DD1_92A4_0349F1C8EBDD_.wvu.Cols" localSheetId="4" hidden="1">'Attach-3 (QR)_old'!$I:$I,'Attach-3 (QR)_old'!$K:$M</definedName>
    <definedName name="Z_EBAEADC8_DFAF_4DD1_92A4_0349F1C8EBDD_.wvu.PrintArea" localSheetId="6" hidden="1">'Attach-3 (QR)'!$A$1:$H$350</definedName>
    <definedName name="Z_EBAEADC8_DFAF_4DD1_92A4_0349F1C8EBDD_.wvu.PrintArea" localSheetId="4" hidden="1">'Attach-3 (QR)_old'!$A$1:$H$407</definedName>
    <definedName name="Z_ECEBABD0_566A_41C4_AA9A_38EA30EFEDA8_.wvu.PrintArea" localSheetId="15" hidden="1">'Attach 10'!$A$1:$E$23</definedName>
    <definedName name="Z_ECEBABD0_566A_41C4_AA9A_38EA30EFEDA8_.wvu.PrintArea" localSheetId="16" hidden="1">'Attach 11'!$A$1:$E$85</definedName>
    <definedName name="Z_ECEBABD0_566A_41C4_AA9A_38EA30EFEDA8_.wvu.PrintArea" localSheetId="17" hidden="1">'Attach 12'!$A$1:$E$37</definedName>
    <definedName name="Z_ECEBABD0_566A_41C4_AA9A_38EA30EFEDA8_.wvu.PrintArea" localSheetId="18" hidden="1">'Attach 13'!$A$1:$E$29</definedName>
    <definedName name="Z_ECEBABD0_566A_41C4_AA9A_38EA30EFEDA8_.wvu.PrintArea" localSheetId="19" hidden="1">'Attach 14'!$A$1:$E$29</definedName>
    <definedName name="Z_ECEBABD0_566A_41C4_AA9A_38EA30EFEDA8_.wvu.PrintArea" localSheetId="21" hidden="1">'Attach 15'!$A$1:$E$92</definedName>
    <definedName name="Z_ECEBABD0_566A_41C4_AA9A_38EA30EFEDA8_.wvu.PrintArea" localSheetId="22" hidden="1">'Attach 16 '!$A$1:$L$111</definedName>
    <definedName name="Z_ECEBABD0_566A_41C4_AA9A_38EA30EFEDA8_.wvu.PrintArea" localSheetId="24" hidden="1">'Attach 18'!$A$1:$E$24</definedName>
    <definedName name="Z_ECEBABD0_566A_41C4_AA9A_38EA30EFEDA8_.wvu.PrintArea" localSheetId="25" hidden="1">'Attach 19'!$A$1:$E$35</definedName>
    <definedName name="Z_ECEBABD0_566A_41C4_AA9A_38EA30EFEDA8_.wvu.PrintArea" localSheetId="26" hidden="1">'Attach 24'!$A$1:$E$35</definedName>
    <definedName name="Z_ECEBABD0_566A_41C4_AA9A_38EA30EFEDA8_.wvu.PrintArea" localSheetId="3" hidden="1">'Attach 3(JV)'!$A$1:$E$28</definedName>
    <definedName name="Z_ECEBABD0_566A_41C4_AA9A_38EA30EFEDA8_.wvu.PrintArea" localSheetId="5" hidden="1">'Attach 3(QR)'!$A$1:$E$28</definedName>
    <definedName name="Z_ECEBABD0_566A_41C4_AA9A_38EA30EFEDA8_.wvu.PrintArea" localSheetId="7" hidden="1">'Attach 4'!$A$1:$E$25</definedName>
    <definedName name="Z_ECEBABD0_566A_41C4_AA9A_38EA30EFEDA8_.wvu.PrintArea" localSheetId="8" hidden="1">'Attach 4 (A)'!$A$1:$E$27</definedName>
    <definedName name="Z_ECEBABD0_566A_41C4_AA9A_38EA30EFEDA8_.wvu.PrintArea" localSheetId="9" hidden="1">'Attach 4 (B)'!$A$1:$E$26</definedName>
    <definedName name="Z_ECEBABD0_566A_41C4_AA9A_38EA30EFEDA8_.wvu.PrintArea" localSheetId="10" hidden="1">'Attach 5'!$A$1:$E$110</definedName>
    <definedName name="Z_ECEBABD0_566A_41C4_AA9A_38EA30EFEDA8_.wvu.PrintArea" localSheetId="11" hidden="1">'Attach 5A'!$A$1:$E$74</definedName>
    <definedName name="Z_ECEBABD0_566A_41C4_AA9A_38EA30EFEDA8_.wvu.PrintArea" localSheetId="12" hidden="1">'Attach 6'!$A$1:$E$52</definedName>
    <definedName name="Z_ECEBABD0_566A_41C4_AA9A_38EA30EFEDA8_.wvu.PrintArea" localSheetId="13" hidden="1">'Attach 7'!$A$1:$E$28</definedName>
    <definedName name="Z_ECEBABD0_566A_41C4_AA9A_38EA30EFEDA8_.wvu.PrintArea" localSheetId="14" hidden="1">'Attach 9'!$A$1:$D$59</definedName>
    <definedName name="Z_ECEBABD0_566A_41C4_AA9A_38EA30EFEDA8_.wvu.PrintArea" localSheetId="27" hidden="1">'Bid Form 1st Envelope '!$A$1:$F$114</definedName>
    <definedName name="Z_ECEBABD0_566A_41C4_AA9A_38EA30EFEDA8_.wvu.PrintTitles" localSheetId="17" hidden="1">'Attach 12'!#REF!</definedName>
    <definedName name="Z_ECEBABD0_566A_41C4_AA9A_38EA30EFEDA8_.wvu.PrintTitles" localSheetId="14" hidden="1">'Attach 9'!$18:$18</definedName>
    <definedName name="Z_F0C5A243_1ADF_42BF_85A0_B6506A13618B_.wvu.Cols" localSheetId="17" hidden="1">'Attach 12'!$F:$H</definedName>
    <definedName name="Z_F0C5A243_1ADF_42BF_85A0_B6506A13618B_.wvu.Cols" localSheetId="21" hidden="1">'Attach 15'!$H:$H,'Attach 15'!$L:$N</definedName>
    <definedName name="Z_F0C5A243_1ADF_42BF_85A0_B6506A13618B_.wvu.Cols" localSheetId="3" hidden="1">'Attach 3(JV)'!$G:$H</definedName>
    <definedName name="Z_F0C5A243_1ADF_42BF_85A0_B6506A13618B_.wvu.Cols" localSheetId="7" hidden="1">'Attach 4'!$H:$O</definedName>
    <definedName name="Z_F0C5A243_1ADF_42BF_85A0_B6506A13618B_.wvu.Cols" localSheetId="10" hidden="1">'Attach 5'!$H:$H</definedName>
    <definedName name="Z_F0C5A243_1ADF_42BF_85A0_B6506A13618B_.wvu.Cols" localSheetId="11" hidden="1">'Attach 5A'!$H:$H</definedName>
    <definedName name="Z_F0C5A243_1ADF_42BF_85A0_B6506A13618B_.wvu.Cols" localSheetId="12" hidden="1">'Attach 6'!$H:$H</definedName>
    <definedName name="Z_F0C5A243_1ADF_42BF_85A0_B6506A13618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0C5A243_1ADF_42BF_85A0_B6506A13618B_.wvu.Cols" localSheetId="4" hidden="1">'Attach-3 (QR)_old'!$J:$AB</definedName>
    <definedName name="Z_F0C5A243_1ADF_42BF_85A0_B6506A13618B_.wvu.Cols" localSheetId="27" hidden="1">'Bid Form 1st Envelope '!$K:$K,'Bid Form 1st Envelope '!$AA:$AI</definedName>
    <definedName name="Z_F0C5A243_1ADF_42BF_85A0_B6506A13618B_.wvu.Cols" localSheetId="2" hidden="1">'Names of Bidder'!$H:$M,'Names of Bidder'!$AA:$AB</definedName>
    <definedName name="Z_F0C5A243_1ADF_42BF_85A0_B6506A13618B_.wvu.FilterData" localSheetId="2" hidden="1">'Names of Bidder'!$B$6:$G$19</definedName>
    <definedName name="Z_F0C5A243_1ADF_42BF_85A0_B6506A13618B_.wvu.PrintArea" localSheetId="15" hidden="1">'Attach 10'!$A$1:$F$18</definedName>
    <definedName name="Z_F0C5A243_1ADF_42BF_85A0_B6506A13618B_.wvu.PrintArea" localSheetId="16" hidden="1">'Attach 11'!$A$1:$E$86</definedName>
    <definedName name="Z_F0C5A243_1ADF_42BF_85A0_B6506A13618B_.wvu.PrintArea" localSheetId="17" hidden="1">'Attach 12'!$A$1:$E$37</definedName>
    <definedName name="Z_F0C5A243_1ADF_42BF_85A0_B6506A13618B_.wvu.PrintArea" localSheetId="18" hidden="1">'Attach 13'!$A$1:$E$26</definedName>
    <definedName name="Z_F0C5A243_1ADF_42BF_85A0_B6506A13618B_.wvu.PrintArea" localSheetId="19" hidden="1">'Attach 14'!$A$1:$E$26</definedName>
    <definedName name="Z_F0C5A243_1ADF_42BF_85A0_B6506A13618B_.wvu.PrintArea" localSheetId="20" hidden="1">'Attach 14-IP'!$A$8:$I$225</definedName>
    <definedName name="Z_F0C5A243_1ADF_42BF_85A0_B6506A13618B_.wvu.PrintArea" localSheetId="21" hidden="1">'Attach 15'!$A$1:$E$91</definedName>
    <definedName name="Z_F0C5A243_1ADF_42BF_85A0_B6506A13618B_.wvu.PrintArea" localSheetId="22" hidden="1">'Attach 16 '!$A$1:$L$111</definedName>
    <definedName name="Z_F0C5A243_1ADF_42BF_85A0_B6506A13618B_.wvu.PrintArea" localSheetId="23" hidden="1">'Attach 17'!$A$1:$E$33</definedName>
    <definedName name="Z_F0C5A243_1ADF_42BF_85A0_B6506A13618B_.wvu.PrintArea" localSheetId="24" hidden="1">'Attach 18'!$A$1:$E$21</definedName>
    <definedName name="Z_F0C5A243_1ADF_42BF_85A0_B6506A13618B_.wvu.PrintArea" localSheetId="25" hidden="1">'Attach 19'!$A$1:$E$31</definedName>
    <definedName name="Z_F0C5A243_1ADF_42BF_85A0_B6506A13618B_.wvu.PrintArea" localSheetId="26" hidden="1">'Attach 24'!$A$1:$E$31</definedName>
    <definedName name="Z_F0C5A243_1ADF_42BF_85A0_B6506A13618B_.wvu.PrintArea" localSheetId="3" hidden="1">'Attach 3(JV)'!$A$1:$E$26</definedName>
    <definedName name="Z_F0C5A243_1ADF_42BF_85A0_B6506A13618B_.wvu.PrintArea" localSheetId="5" hidden="1">'Attach 3(QR)'!$A$1:$E$28</definedName>
    <definedName name="Z_F0C5A243_1ADF_42BF_85A0_B6506A13618B_.wvu.PrintArea" localSheetId="7" hidden="1">'Attach 4'!$A$1:$G$25</definedName>
    <definedName name="Z_F0C5A243_1ADF_42BF_85A0_B6506A13618B_.wvu.PrintArea" localSheetId="8" hidden="1">'Attach 4 (A)'!$A$1:$E$27</definedName>
    <definedName name="Z_F0C5A243_1ADF_42BF_85A0_B6506A13618B_.wvu.PrintArea" localSheetId="9" hidden="1">'Attach 4 (B)'!$A$1:$E$26</definedName>
    <definedName name="Z_F0C5A243_1ADF_42BF_85A0_B6506A13618B_.wvu.PrintArea" localSheetId="10" hidden="1">'Attach 5'!$A$1:$E$35</definedName>
    <definedName name="Z_F0C5A243_1ADF_42BF_85A0_B6506A13618B_.wvu.PrintArea" localSheetId="11" hidden="1">'Attach 5A'!$A$1:$E$73</definedName>
    <definedName name="Z_F0C5A243_1ADF_42BF_85A0_B6506A13618B_.wvu.PrintArea" localSheetId="12" hidden="1">'Attach 6'!$A$1:$E$28</definedName>
    <definedName name="Z_F0C5A243_1ADF_42BF_85A0_B6506A13618B_.wvu.PrintArea" localSheetId="13" hidden="1">'Attach 7'!$A$1:$E$24</definedName>
    <definedName name="Z_F0C5A243_1ADF_42BF_85A0_B6506A13618B_.wvu.PrintArea" localSheetId="14" hidden="1">'Attach 9'!$A$1:$H$52</definedName>
    <definedName name="Z_F0C5A243_1ADF_42BF_85A0_B6506A13618B_.wvu.PrintArea" localSheetId="6" hidden="1">'Attach-3 (QR)'!$A$1:$I$350</definedName>
    <definedName name="Z_F0C5A243_1ADF_42BF_85A0_B6506A13618B_.wvu.PrintArea" localSheetId="4" hidden="1">'Attach-3 (QR)_old'!$A$1:$J$407</definedName>
    <definedName name="Z_F0C5A243_1ADF_42BF_85A0_B6506A13618B_.wvu.PrintArea" localSheetId="27" hidden="1">'Bid Form 1st Envelope '!$A$1:$J$113</definedName>
    <definedName name="Z_F0C5A243_1ADF_42BF_85A0_B6506A13618B_.wvu.PrintArea" localSheetId="1" hidden="1">Cover!$A$1:$F$23</definedName>
    <definedName name="Z_F0C5A243_1ADF_42BF_85A0_B6506A13618B_.wvu.PrintArea" localSheetId="2" hidden="1">'Names of Bidder'!$B$1:$G$38</definedName>
    <definedName name="Z_F0C5A243_1ADF_42BF_85A0_B6506A13618B_.wvu.PrintTitles" localSheetId="14" hidden="1">'Attach 9'!$18:$18</definedName>
    <definedName name="Z_F0C5A243_1ADF_42BF_85A0_B6506A13618B_.wvu.Rows" localSheetId="17" hidden="1">'Attach 12'!$4:$4</definedName>
    <definedName name="Z_F0C5A243_1ADF_42BF_85A0_B6506A13618B_.wvu.Rows" localSheetId="21" hidden="1">'Attach 15'!$16:$16</definedName>
    <definedName name="Z_F0C5A243_1ADF_42BF_85A0_B6506A13618B_.wvu.Rows" localSheetId="23" hidden="1">'Attach 17'!$26:$26,'Attach 17'!$32:$209</definedName>
    <definedName name="Z_F0C5A243_1ADF_42BF_85A0_B6506A13618B_.wvu.Rows" localSheetId="25" hidden="1">'Attach 19'!$13:$13,'Attach 19'!$20:$28</definedName>
    <definedName name="Z_F0C5A243_1ADF_42BF_85A0_B6506A13618B_.wvu.Rows" localSheetId="26" hidden="1">'Attach 24'!$13:$13,'Attach 24'!$20:$28</definedName>
    <definedName name="Z_F0C5A243_1ADF_42BF_85A0_B6506A13618B_.wvu.Rows" localSheetId="10" hidden="1">'Attach 5'!$4:$4</definedName>
    <definedName name="Z_F0C5A243_1ADF_42BF_85A0_B6506A13618B_.wvu.Rows" localSheetId="11" hidden="1">'Attach 5A'!$25:$30</definedName>
    <definedName name="Z_F0C5A243_1ADF_42BF_85A0_B6506A13618B_.wvu.Rows" localSheetId="14" hidden="1">'Attach 9'!$26:$28</definedName>
    <definedName name="Z_F0C5A243_1ADF_42BF_85A0_B6506A13618B_.wvu.Rows" localSheetId="6" hidden="1">'Attach-3 (QR)'!$19:$23,'Attach-3 (QR)'!$25:$25,'Attach-3 (QR)'!$35:$35,'Attach-3 (QR)'!$97:$97,'Attach-3 (QR)'!$132:$132,'Attach-3 (QR)'!$154:$160,'Attach-3 (QR)'!$168:$168,'Attach-3 (QR)'!$176:$176,'Attach-3 (QR)'!$188:$188,'Attach-3 (QR)'!$202:$328</definedName>
    <definedName name="Z_F0C5A243_1ADF_42BF_85A0_B6506A13618B_.wvu.Rows" localSheetId="4" hidden="1">'Attach-3 (QR)_old'!$19:$23,'Attach-3 (QR)_old'!$25:$25,'Attach-3 (QR)_old'!$34:$34,'Attach-3 (QR)_old'!$91:$91,'Attach-3 (QR)_old'!$117:$117,'Attach-3 (QR)_old'!$204:$204,'Attach-3 (QR)_old'!$235:$235,'Attach-3 (QR)_old'!$260:$386</definedName>
    <definedName name="Z_F0C5A243_1ADF_42BF_85A0_B6506A13618B_.wvu.Rows" localSheetId="27" hidden="1">'Bid Form 1st Envelope '!$28:$29,'Bid Form 1st Envelope '!$97:$97,'Bid Form 1st Envelope '!$100:$101</definedName>
    <definedName name="Z_F0C5A243_1ADF_42BF_85A0_B6506A13618B_.wvu.Rows" localSheetId="2" hidden="1">'Names of Bidder'!$6:$7,'Names of Bidder'!$23:$26,'Names of Bidder'!$28:$31</definedName>
    <definedName name="Z_F8DC905B_04E9_41D7_B695_0DB8D092215B_.wvu.Cols" localSheetId="17" hidden="1">'Attach 12'!$F:$H</definedName>
    <definedName name="Z_F8DC905B_04E9_41D7_B695_0DB8D092215B_.wvu.Cols" localSheetId="21" hidden="1">'Attach 15'!$H:$H,'Attach 15'!$L:$N</definedName>
    <definedName name="Z_F8DC905B_04E9_41D7_B695_0DB8D092215B_.wvu.Cols" localSheetId="3" hidden="1">'Attach 3(JV)'!$G:$H</definedName>
    <definedName name="Z_F8DC905B_04E9_41D7_B695_0DB8D092215B_.wvu.Cols" localSheetId="7" hidden="1">'Attach 4'!$H:$O</definedName>
    <definedName name="Z_F8DC905B_04E9_41D7_B695_0DB8D092215B_.wvu.Cols" localSheetId="10" hidden="1">'Attach 5'!$H:$H</definedName>
    <definedName name="Z_F8DC905B_04E9_41D7_B695_0DB8D092215B_.wvu.Cols" localSheetId="11" hidden="1">'Attach 5A'!$H:$H</definedName>
    <definedName name="Z_F8DC905B_04E9_41D7_B695_0DB8D092215B_.wvu.Cols" localSheetId="12" hidden="1">'Attach 6'!$H:$H</definedName>
    <definedName name="Z_F8DC905B_04E9_41D7_B695_0DB8D092215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8DC905B_04E9_41D7_B695_0DB8D092215B_.wvu.Cols" localSheetId="4" hidden="1">'Attach-3 (QR)_old'!$J:$AB</definedName>
    <definedName name="Z_F8DC905B_04E9_41D7_B695_0DB8D092215B_.wvu.Cols" localSheetId="27" hidden="1">'Bid Form 1st Envelope '!$K:$K,'Bid Form 1st Envelope '!$AA:$AI</definedName>
    <definedName name="Z_F8DC905B_04E9_41D7_B695_0DB8D092215B_.wvu.Cols" localSheetId="2" hidden="1">'Names of Bidder'!$H:$M,'Names of Bidder'!$AA:$AB</definedName>
    <definedName name="Z_F8DC905B_04E9_41D7_B695_0DB8D092215B_.wvu.FilterData" localSheetId="2" hidden="1">'Names of Bidder'!$B$6:$G$19</definedName>
    <definedName name="Z_F8DC905B_04E9_41D7_B695_0DB8D092215B_.wvu.PrintArea" localSheetId="15" hidden="1">'Attach 10'!$A$1:$F$18</definedName>
    <definedName name="Z_F8DC905B_04E9_41D7_B695_0DB8D092215B_.wvu.PrintArea" localSheetId="16" hidden="1">'Attach 11'!$A$1:$E$86</definedName>
    <definedName name="Z_F8DC905B_04E9_41D7_B695_0DB8D092215B_.wvu.PrintArea" localSheetId="17" hidden="1">'Attach 12'!$A$1:$E$37</definedName>
    <definedName name="Z_F8DC905B_04E9_41D7_B695_0DB8D092215B_.wvu.PrintArea" localSheetId="18" hidden="1">'Attach 13'!$A$1:$E$26</definedName>
    <definedName name="Z_F8DC905B_04E9_41D7_B695_0DB8D092215B_.wvu.PrintArea" localSheetId="19" hidden="1">'Attach 14'!$A$1:$E$26</definedName>
    <definedName name="Z_F8DC905B_04E9_41D7_B695_0DB8D092215B_.wvu.PrintArea" localSheetId="20" hidden="1">'Attach 14-IP'!$A$8:$I$225</definedName>
    <definedName name="Z_F8DC905B_04E9_41D7_B695_0DB8D092215B_.wvu.PrintArea" localSheetId="21" hidden="1">'Attach 15'!$A$1:$E$91</definedName>
    <definedName name="Z_F8DC905B_04E9_41D7_B695_0DB8D092215B_.wvu.PrintArea" localSheetId="22" hidden="1">'Attach 16 '!$A$1:$L$111</definedName>
    <definedName name="Z_F8DC905B_04E9_41D7_B695_0DB8D092215B_.wvu.PrintArea" localSheetId="23" hidden="1">'Attach 17'!$A$1:$E$33</definedName>
    <definedName name="Z_F8DC905B_04E9_41D7_B695_0DB8D092215B_.wvu.PrintArea" localSheetId="24" hidden="1">'Attach 18'!$A$1:$E$21</definedName>
    <definedName name="Z_F8DC905B_04E9_41D7_B695_0DB8D092215B_.wvu.PrintArea" localSheetId="25" hidden="1">'Attach 19'!$A$1:$E$31</definedName>
    <definedName name="Z_F8DC905B_04E9_41D7_B695_0DB8D092215B_.wvu.PrintArea" localSheetId="26" hidden="1">'Attach 24'!$A$1:$E$31</definedName>
    <definedName name="Z_F8DC905B_04E9_41D7_B695_0DB8D092215B_.wvu.PrintArea" localSheetId="3" hidden="1">'Attach 3(JV)'!$A$1:$E$26</definedName>
    <definedName name="Z_F8DC905B_04E9_41D7_B695_0DB8D092215B_.wvu.PrintArea" localSheetId="5" hidden="1">'Attach 3(QR)'!$A$1:$E$28</definedName>
    <definedName name="Z_F8DC905B_04E9_41D7_B695_0DB8D092215B_.wvu.PrintArea" localSheetId="7" hidden="1">'Attach 4'!$A$1:$G$25</definedName>
    <definedName name="Z_F8DC905B_04E9_41D7_B695_0DB8D092215B_.wvu.PrintArea" localSheetId="8" hidden="1">'Attach 4 (A)'!$A$1:$E$27</definedName>
    <definedName name="Z_F8DC905B_04E9_41D7_B695_0DB8D092215B_.wvu.PrintArea" localSheetId="9" hidden="1">'Attach 4 (B)'!$A$1:$E$26</definedName>
    <definedName name="Z_F8DC905B_04E9_41D7_B695_0DB8D092215B_.wvu.PrintArea" localSheetId="10" hidden="1">'Attach 5'!$A$1:$E$35</definedName>
    <definedName name="Z_F8DC905B_04E9_41D7_B695_0DB8D092215B_.wvu.PrintArea" localSheetId="11" hidden="1">'Attach 5A'!$A$1:$E$73</definedName>
    <definedName name="Z_F8DC905B_04E9_41D7_B695_0DB8D092215B_.wvu.PrintArea" localSheetId="12" hidden="1">'Attach 6'!$A$1:$E$28</definedName>
    <definedName name="Z_F8DC905B_04E9_41D7_B695_0DB8D092215B_.wvu.PrintArea" localSheetId="13" hidden="1">'Attach 7'!$A$1:$E$24</definedName>
    <definedName name="Z_F8DC905B_04E9_41D7_B695_0DB8D092215B_.wvu.PrintArea" localSheetId="14" hidden="1">'Attach 9'!$A$1:$H$52</definedName>
    <definedName name="Z_F8DC905B_04E9_41D7_B695_0DB8D092215B_.wvu.PrintArea" localSheetId="6" hidden="1">'Attach-3 (QR)'!$A$1:$I$350</definedName>
    <definedName name="Z_F8DC905B_04E9_41D7_B695_0DB8D092215B_.wvu.PrintArea" localSheetId="4" hidden="1">'Attach-3 (QR)_old'!$A$1:$J$407</definedName>
    <definedName name="Z_F8DC905B_04E9_41D7_B695_0DB8D092215B_.wvu.PrintArea" localSheetId="27" hidden="1">'Bid Form 1st Envelope '!$A$1:$J$113</definedName>
    <definedName name="Z_F8DC905B_04E9_41D7_B695_0DB8D092215B_.wvu.PrintArea" localSheetId="1" hidden="1">Cover!$A$1:$F$23</definedName>
    <definedName name="Z_F8DC905B_04E9_41D7_B695_0DB8D092215B_.wvu.PrintArea" localSheetId="2" hidden="1">'Names of Bidder'!$B$1:$G$38</definedName>
    <definedName name="Z_F8DC905B_04E9_41D7_B695_0DB8D092215B_.wvu.PrintTitles" localSheetId="14" hidden="1">'Attach 9'!$18:$18</definedName>
    <definedName name="Z_F8DC905B_04E9_41D7_B695_0DB8D092215B_.wvu.Rows" localSheetId="17" hidden="1">'Attach 12'!$4:$4</definedName>
    <definedName name="Z_F8DC905B_04E9_41D7_B695_0DB8D092215B_.wvu.Rows" localSheetId="21" hidden="1">'Attach 15'!$16:$16</definedName>
    <definedName name="Z_F8DC905B_04E9_41D7_B695_0DB8D092215B_.wvu.Rows" localSheetId="23" hidden="1">'Attach 17'!$26:$26,'Attach 17'!$32:$209</definedName>
    <definedName name="Z_F8DC905B_04E9_41D7_B695_0DB8D092215B_.wvu.Rows" localSheetId="25" hidden="1">'Attach 19'!$13:$13,'Attach 19'!$20:$28</definedName>
    <definedName name="Z_F8DC905B_04E9_41D7_B695_0DB8D092215B_.wvu.Rows" localSheetId="26" hidden="1">'Attach 24'!$13:$13,'Attach 24'!$20:$28</definedName>
    <definedName name="Z_F8DC905B_04E9_41D7_B695_0DB8D092215B_.wvu.Rows" localSheetId="10" hidden="1">'Attach 5'!$4:$4</definedName>
    <definedName name="Z_F8DC905B_04E9_41D7_B695_0DB8D092215B_.wvu.Rows" localSheetId="11" hidden="1">'Attach 5A'!$25:$30</definedName>
    <definedName name="Z_F8DC905B_04E9_41D7_B695_0DB8D092215B_.wvu.Rows" localSheetId="6" hidden="1">'Attach-3 (QR)'!$19:$23,'Attach-3 (QR)'!$25:$25,'Attach-3 (QR)'!$35:$35,'Attach-3 (QR)'!$97:$97,'Attach-3 (QR)'!$132:$132,'Attach-3 (QR)'!$154:$160,'Attach-3 (QR)'!$168:$168,'Attach-3 (QR)'!$202:$328</definedName>
    <definedName name="Z_F8DC905B_04E9_41D7_B695_0DB8D092215B_.wvu.Rows" localSheetId="4" hidden="1">'Attach-3 (QR)_old'!$19:$23,'Attach-3 (QR)_old'!$25:$25,'Attach-3 (QR)_old'!$34:$34,'Attach-3 (QR)_old'!$91:$91,'Attach-3 (QR)_old'!$117:$117,'Attach-3 (QR)_old'!$204:$204,'Attach-3 (QR)_old'!$235:$235,'Attach-3 (QR)_old'!$260:$386</definedName>
    <definedName name="Z_F8DC905B_04E9_41D7_B695_0DB8D092215B_.wvu.Rows" localSheetId="27" hidden="1">'Bid Form 1st Envelope '!$28:$29,'Bid Form 1st Envelope '!$97:$97,'Bid Form 1st Envelope '!$100:$101</definedName>
    <definedName name="Z_F8DC905B_04E9_41D7_B695_0DB8D092215B_.wvu.Rows" localSheetId="2" hidden="1">'Names of Bidder'!$6:$7,'Names of Bidder'!$23:$26,'Names of Bidder'!$28:$31</definedName>
    <definedName name="Z_F9FE2C60_2849_4C32_B532_2B1A89FFA9CD_.wvu.Cols" localSheetId="21" hidden="1">'Attach 15'!$H:$H</definedName>
    <definedName name="Z_F9FE2C60_2849_4C32_B532_2B1A89FFA9CD_.wvu.Cols" localSheetId="10" hidden="1">'Attach 5'!$H:$H</definedName>
    <definedName name="Z_F9FE2C60_2849_4C32_B532_2B1A89FFA9CD_.wvu.Cols" localSheetId="12" hidden="1">'Attach 6'!$H:$H</definedName>
    <definedName name="Z_F9FE2C60_2849_4C32_B532_2B1A89FFA9CD_.wvu.PrintArea" localSheetId="15" hidden="1">'Attach 10'!$A$1:$E$23</definedName>
    <definedName name="Z_F9FE2C60_2849_4C32_B532_2B1A89FFA9CD_.wvu.PrintArea" localSheetId="16" hidden="1">'Attach 11'!$A$1:$E$29</definedName>
    <definedName name="Z_F9FE2C60_2849_4C32_B532_2B1A89FFA9CD_.wvu.PrintArea" localSheetId="18" hidden="1">'Attach 13'!$A$1:$E$29</definedName>
    <definedName name="Z_F9FE2C60_2849_4C32_B532_2B1A89FFA9CD_.wvu.PrintArea" localSheetId="19" hidden="1">'Attach 14'!$A$1:$E$29</definedName>
    <definedName name="Z_F9FE2C60_2849_4C32_B532_2B1A89FFA9CD_.wvu.PrintArea" localSheetId="20" hidden="1">'Attach 14-IP'!$A$8:$I$225</definedName>
    <definedName name="Z_F9FE2C60_2849_4C32_B532_2B1A89FFA9CD_.wvu.PrintArea" localSheetId="21" hidden="1">'Attach 15'!$A$1:$E$91</definedName>
    <definedName name="Z_F9FE2C60_2849_4C32_B532_2B1A89FFA9CD_.wvu.PrintArea" localSheetId="22" hidden="1">'Attach 16 '!$A$1:$L$111</definedName>
    <definedName name="Z_F9FE2C60_2849_4C32_B532_2B1A89FFA9CD_.wvu.PrintArea" localSheetId="23" hidden="1">'Attach 17'!$A$1:$E$33</definedName>
    <definedName name="Z_F9FE2C60_2849_4C32_B532_2B1A89FFA9CD_.wvu.PrintArea" localSheetId="24" hidden="1">'Attach 18'!$A$1:$E$24</definedName>
    <definedName name="Z_F9FE2C60_2849_4C32_B532_2B1A89FFA9CD_.wvu.PrintArea" localSheetId="25" hidden="1">'Attach 19'!$A$1:$E$31</definedName>
    <definedName name="Z_F9FE2C60_2849_4C32_B532_2B1A89FFA9CD_.wvu.PrintArea" localSheetId="26" hidden="1">'Attach 24'!$A$1:$E$31</definedName>
    <definedName name="Z_F9FE2C60_2849_4C32_B532_2B1A89FFA9CD_.wvu.PrintArea" localSheetId="3" hidden="1">'Attach 3(JV)'!$A$1:$E$28</definedName>
    <definedName name="Z_F9FE2C60_2849_4C32_B532_2B1A89FFA9CD_.wvu.PrintArea" localSheetId="5" hidden="1">'Attach 3(QR)'!$A$1:$E$28</definedName>
    <definedName name="Z_F9FE2C60_2849_4C32_B532_2B1A89FFA9CD_.wvu.PrintArea" localSheetId="7" hidden="1">'Attach 4'!$A$1:$E$25</definedName>
    <definedName name="Z_F9FE2C60_2849_4C32_B532_2B1A89FFA9CD_.wvu.PrintArea" localSheetId="8" hidden="1">'Attach 4 (A)'!$A$1:$E$27</definedName>
    <definedName name="Z_F9FE2C60_2849_4C32_B532_2B1A89FFA9CD_.wvu.PrintArea" localSheetId="9" hidden="1">'Attach 4 (B)'!$A$1:$E$26</definedName>
    <definedName name="Z_F9FE2C60_2849_4C32_B532_2B1A89FFA9CD_.wvu.PrintArea" localSheetId="10" hidden="1">'Attach 5'!$A$1:$E$34</definedName>
    <definedName name="Z_F9FE2C60_2849_4C32_B532_2B1A89FFA9CD_.wvu.PrintArea" localSheetId="12" hidden="1">'Attach 6'!$A$1:$E$28</definedName>
    <definedName name="Z_F9FE2C60_2849_4C32_B532_2B1A89FFA9CD_.wvu.PrintArea" localSheetId="13" hidden="1">'Attach 7'!$A$1:$E$28</definedName>
    <definedName name="Z_F9FE2C60_2849_4C32_B532_2B1A89FFA9CD_.wvu.PrintArea" localSheetId="14" hidden="1">'Attach 9'!$A$1:$D$53</definedName>
    <definedName name="Z_F9FE2C60_2849_4C32_B532_2B1A89FFA9CD_.wvu.PrintArea" localSheetId="27" hidden="1">'Bid Form 1st Envelope '!$A$1:$F$114</definedName>
    <definedName name="Z_F9FE2C60_2849_4C32_B532_2B1A89FFA9CD_.wvu.PrintTitles" localSheetId="14" hidden="1">'Attach 9'!$18:$18</definedName>
    <definedName name="Z_F9FE2C60_2849_4C32_B532_2B1A89FFA9CD_.wvu.Rows" localSheetId="21" hidden="1">'Attach 15'!$16:$16</definedName>
    <definedName name="Z_F9FE2C60_2849_4C32_B532_2B1A89FFA9CD_.wvu.Rows" localSheetId="23" hidden="1">'Attach 17'!$26:$26,'Attach 17'!$32:$209</definedName>
    <definedName name="Z_F9FE2C60_2849_4C32_B532_2B1A89FFA9CD_.wvu.Rows" localSheetId="25" hidden="1">'Attach 19'!$13:$13,'Attach 19'!$20:$28</definedName>
    <definedName name="Z_F9FE2C60_2849_4C32_B532_2B1A89FFA9CD_.wvu.Rows" localSheetId="26" hidden="1">'Attach 24'!$13:$13,'Attach 24'!$20:$28</definedName>
    <definedName name="Z_F9FE2C60_2849_4C32_B532_2B1A89FFA9CD_.wvu.Rows" localSheetId="10" hidden="1">'Attach 5'!$4:$4</definedName>
    <definedName name="Z_FE4EC9C4_31B9_4D40_8323_5B16C3BC840F_.wvu.Cols" localSheetId="21" hidden="1">'Attach 15'!$H:$H</definedName>
    <definedName name="Z_FE4EC9C4_31B9_4D40_8323_5B16C3BC840F_.wvu.Cols" localSheetId="10" hidden="1">'Attach 5'!$H:$H</definedName>
    <definedName name="Z_FE4EC9C4_31B9_4D40_8323_5B16C3BC840F_.wvu.Cols" localSheetId="12" hidden="1">'Attach 6'!$H:$H</definedName>
    <definedName name="Z_FE4EC9C4_31B9_4D40_8323_5B16C3BC840F_.wvu.PrintArea" localSheetId="15" hidden="1">'Attach 10'!$A$1:$E$23</definedName>
    <definedName name="Z_FE4EC9C4_31B9_4D40_8323_5B16C3BC840F_.wvu.PrintArea" localSheetId="16" hidden="1">'Attach 11'!$A$1:$E$29</definedName>
    <definedName name="Z_FE4EC9C4_31B9_4D40_8323_5B16C3BC840F_.wvu.PrintArea" localSheetId="18" hidden="1">'Attach 13'!$A$1:$E$29</definedName>
    <definedName name="Z_FE4EC9C4_31B9_4D40_8323_5B16C3BC840F_.wvu.PrintArea" localSheetId="19" hidden="1">'Attach 14'!$A$1:$E$29</definedName>
    <definedName name="Z_FE4EC9C4_31B9_4D40_8323_5B16C3BC840F_.wvu.PrintArea" localSheetId="20" hidden="1">'Attach 14-IP'!$A$8:$I$225</definedName>
    <definedName name="Z_FE4EC9C4_31B9_4D40_8323_5B16C3BC840F_.wvu.PrintArea" localSheetId="21" hidden="1">'Attach 15'!$A$1:$E$91</definedName>
    <definedName name="Z_FE4EC9C4_31B9_4D40_8323_5B16C3BC840F_.wvu.PrintArea" localSheetId="22" hidden="1">'Attach 16 '!$A$1:$L$111</definedName>
    <definedName name="Z_FE4EC9C4_31B9_4D40_8323_5B16C3BC840F_.wvu.PrintArea" localSheetId="23" hidden="1">'Attach 17'!$A$1:$E$33</definedName>
    <definedName name="Z_FE4EC9C4_31B9_4D40_8323_5B16C3BC840F_.wvu.PrintArea" localSheetId="24" hidden="1">'Attach 18'!$A$1:$E$24</definedName>
    <definedName name="Z_FE4EC9C4_31B9_4D40_8323_5B16C3BC840F_.wvu.PrintArea" localSheetId="25" hidden="1">'Attach 19'!$A$1:$E$31</definedName>
    <definedName name="Z_FE4EC9C4_31B9_4D40_8323_5B16C3BC840F_.wvu.PrintArea" localSheetId="26" hidden="1">'Attach 24'!$A$1:$E$31</definedName>
    <definedName name="Z_FE4EC9C4_31B9_4D40_8323_5B16C3BC840F_.wvu.PrintArea" localSheetId="3" hidden="1">'Attach 3(JV)'!$A$1:$E$28</definedName>
    <definedName name="Z_FE4EC9C4_31B9_4D40_8323_5B16C3BC840F_.wvu.PrintArea" localSheetId="5" hidden="1">'Attach 3(QR)'!$A$1:$E$28</definedName>
    <definedName name="Z_FE4EC9C4_31B9_4D40_8323_5B16C3BC840F_.wvu.PrintArea" localSheetId="7" hidden="1">'Attach 4'!$A$1:$E$25</definedName>
    <definedName name="Z_FE4EC9C4_31B9_4D40_8323_5B16C3BC840F_.wvu.PrintArea" localSheetId="8" hidden="1">'Attach 4 (A)'!$A$1:$E$27</definedName>
    <definedName name="Z_FE4EC9C4_31B9_4D40_8323_5B16C3BC840F_.wvu.PrintArea" localSheetId="9" hidden="1">'Attach 4 (B)'!$A$1:$E$26</definedName>
    <definedName name="Z_FE4EC9C4_31B9_4D40_8323_5B16C3BC840F_.wvu.PrintArea" localSheetId="10" hidden="1">'Attach 5'!$A$1:$E$34</definedName>
    <definedName name="Z_FE4EC9C4_31B9_4D40_8323_5B16C3BC840F_.wvu.PrintArea" localSheetId="12" hidden="1">'Attach 6'!$A$1:$E$28</definedName>
    <definedName name="Z_FE4EC9C4_31B9_4D40_8323_5B16C3BC840F_.wvu.PrintArea" localSheetId="13" hidden="1">'Attach 7'!$A$1:$E$28</definedName>
    <definedName name="Z_FE4EC9C4_31B9_4D40_8323_5B16C3BC840F_.wvu.PrintArea" localSheetId="14" hidden="1">'Attach 9'!$A$1:$D$53</definedName>
    <definedName name="Z_FE4EC9C4_31B9_4D40_8323_5B16C3BC840F_.wvu.PrintArea" localSheetId="27" hidden="1">'Bid Form 1st Envelope '!$A$1:$F$114</definedName>
    <definedName name="Z_FE4EC9C4_31B9_4D40_8323_5B16C3BC840F_.wvu.PrintTitles" localSheetId="14" hidden="1">'Attach 9'!$18:$18</definedName>
    <definedName name="Z_FE4EC9C4_31B9_4D40_8323_5B16C3BC840F_.wvu.Rows" localSheetId="21" hidden="1">'Attach 15'!$16:$16</definedName>
    <definedName name="Z_FE4EC9C4_31B9_4D40_8323_5B16C3BC840F_.wvu.Rows" localSheetId="23" hidden="1">'Attach 17'!$26:$26,'Attach 17'!$32:$209</definedName>
    <definedName name="Z_FE4EC9C4_31B9_4D40_8323_5B16C3BC840F_.wvu.Rows" localSheetId="25" hidden="1">'Attach 19'!$13:$13,'Attach 19'!$20:$28</definedName>
    <definedName name="Z_FE4EC9C4_31B9_4D40_8323_5B16C3BC840F_.wvu.Rows" localSheetId="26" hidden="1">'Attach 24'!$13:$13,'Attach 24'!$20:$28</definedName>
    <definedName name="Z_FE4EC9C4_31B9_4D40_8323_5B16C3BC840F_.wvu.Rows" localSheetId="10" hidden="1">'Attach 5'!$4:$4</definedName>
  </definedNames>
  <calcPr calcId="145621"/>
  <customWorkbookViews>
    <customWorkbookView name="Atul Kumar Singh {अतुल कुमार सिंह} - Personal View" guid="{F0C5A243-1ADF-42BF-85A0-B6506A13618B}" mergeInterval="0" personalView="1" maximized="1" windowWidth="1276" windowHeight="846" tabRatio="942" activeSheetId="28"/>
    <customWorkbookView name="Neelam Singh {नीलम सिंह} - Personal View" guid="{067EF7EF-2552-42C0-8B2F-9338A16B73EB}" mergeInterval="0" personalView="1" maximized="1" windowWidth="1276" windowHeight="798" tabRatio="942" activeSheetId="3"/>
    <customWorkbookView name="Rahul {Rahul} - Personal View" guid="{F8DC905B-04E9-41D7-B695-0DB8D092215B}" mergeInterval="0" personalView="1" maximized="1" windowWidth="1916" windowHeight="814" tabRatio="942" activeSheetId="28" showComments="commIndAndComment"/>
    <customWorkbookView name="60001714 - Personal View" guid="{3836A67F-51F8-4B52-B51D-937DC398CD1F}" mergeInterval="0" personalView="1" maximized="1" windowWidth="958" windowHeight="809" tabRatio="942" activeSheetId="28"/>
    <customWorkbookView name="Prashanth Kumar Gade {प्रशांत जि} - Personal View" guid="{A8583C01-5E6A-4469-ADCA-440E12AA8084}" mergeInterval="0" personalView="1" maximized="1" windowWidth="1916" windowHeight="774" tabRatio="961" activeSheetId="28" showComments="commIndAndComment"/>
    <customWorkbookView name="Rahul Mendhe {Rahul Mendhe} - Personal View" guid="{5476C51C-4037-4B28-A818-10D7CDF0C66A}" mergeInterval="0" personalView="1" maximized="1" windowWidth="1916" windowHeight="834" tabRatio="961" activeSheetId="28"/>
    <customWorkbookView name="60003099 - Personal View" guid="{05855B4F-D61E-4C97-B759-B2F96767F6F8}" mergeInterval="0" personalView="1" maximized="1" windowWidth="1276" windowHeight="758" tabRatio="861" activeSheetId="2"/>
    <customWorkbookView name="Nrapendra Kumar - Personal View" guid="{82E8A0F5-0020-4355-95CF-28601763A783}" mergeInterval="0" personalView="1" maximized="1" windowWidth="1277" windowHeight="511" tabRatio="960" activeSheetId="2"/>
    <customWorkbookView name="60001655 - Personal View" guid="{340562B9-6CEE-4962-8D7D-CA1C6778F52C}" mergeInterval="0" personalView="1" maximized="1" xWindow="1" yWindow="1" windowWidth="1366" windowHeight="496" tabRatio="902" activeSheetId="6"/>
    <customWorkbookView name="60001258 - Personal View" guid="{38BECF6E-1A53-4F98-87B9-44F2C5F77E08}" mergeInterval="0" personalView="1" maximized="1" xWindow="1" yWindow="1" windowWidth="1362" windowHeight="515" tabRatio="902" activeSheetId="25"/>
    <customWorkbookView name="Kundan Kumar Shrivastava - Personal View" guid="{8E3ED18F-7B8F-4A1C-969D-A70DC3B696C3}" mergeInterval="0" personalView="1" maximized="1" windowWidth="1362" windowHeight="509" tabRatio="849" activeSheetId="6"/>
    <customWorkbookView name="A P Gupta - Personal View" guid="{477F7E43-D393-45BA-B99B-D838E4629B5D}" mergeInterval="0" personalView="1" maximized="1" windowWidth="1436" windowHeight="674" tabRatio="849" activeSheetId="2"/>
    <customWorkbookView name="Baijnath Singh - Personal View" guid="{240327DD-375F-45D4-BA52-89AFD79FE6A1}" mergeInterval="0" personalView="1" maximized="1" windowWidth="1362" windowHeight="495" tabRatio="960" activeSheetId="24"/>
    <customWorkbookView name="20587 - Personal View" guid="{DC28ED1E-3E35-4094-9C2B-5C0A1C1D459C}" mergeInterval="0" personalView="1" maximized="1" xWindow="1" yWindow="1" windowWidth="1362" windowHeight="519" tabRatio="960" activeSheetId="2"/>
    <customWorkbookView name="HARSH KHANDELWAL         - Personal View" guid="{7A9EA6D6-4DDF-43D9-92E6-C6AFAD14E266}" mergeInterval="0" personalView="1" maximized="1" windowWidth="1362" windowHeight="543" tabRatio="960" activeSheetId="2"/>
    <customWorkbookView name="01192 - Personal View" guid="{43BCBF1E-CDCF-4541-8D79-87EDCECBC1FD}" mergeInterval="0" personalView="1" maximized="1" xWindow="1" yWindow="1" windowWidth="1366" windowHeight="538" tabRatio="725" activeSheetId="2"/>
    <customWorkbookView name="01009 - Personal View" guid="{ECEBABD0-566A-41C4-AA9A-38EA30EFEDA8}" mergeInterval="0" personalView="1" maximized="1" xWindow="42" yWindow="34" windowWidth="737" windowHeight="521" activeSheetId="11"/>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0398 - Personal View" guid="{CD4CA1A8-824A-452F-BDBA-32A47C1B3013}" mergeInterval="0" personalView="1" maximized="1" xWindow="1" yWindow="1" windowWidth="1366" windowHeight="496" tabRatio="942" activeSheetId="2"/>
    <customWorkbookView name="01209 - Personal View" guid="{494F6778-23FE-4AAC-B37D-6C7543FC13B9}" mergeInterval="0" personalView="1" maximized="1" xWindow="1" yWindow="1" windowWidth="1366" windowHeight="538" tabRatio="725" activeSheetId="2"/>
    <customWorkbookView name="31103 - Personal View" guid="{F9FE2C60-2849-4C32-B532-2B1A89FFA9CD}" mergeInterval="0" personalView="1" maximized="1" windowWidth="1362" windowHeight="543" tabRatio="960" activeSheetId="6"/>
    <customWorkbookView name="rkg - Personal View" guid="{FE4EC9C4-31B9-4D40-8323-5B16C3BC840F}" mergeInterval="0" personalView="1" maximized="1" windowWidth="1362" windowHeight="509" tabRatio="960" activeSheetId="24"/>
    <customWorkbookView name="60002881 - Personal View" guid="{C5EDD9E3-0801-4479-8600-A80B0FCFDF0B}" mergeInterval="0" personalView="1" maximized="1" xWindow="1" yWindow="1" windowWidth="1362" windowHeight="538" tabRatio="849" activeSheetId="21"/>
    <customWorkbookView name="60001209 - Personal View" guid="{15A19D23-A9FD-4FC1-B7B0-F2D16BDFC729}" mergeInterval="0" personalView="1" maximized="1" xWindow="1" yWindow="1" windowWidth="1362" windowHeight="538" tabRatio="849" activeSheetId="6"/>
    <customWorkbookView name="60002068 - Personal View" guid="{97C0FC0E-800C-45C9-895E-E91A3F1ADBA4}" mergeInterval="0" personalView="1" maximized="1" xWindow="1" yWindow="1" windowWidth="1366" windowHeight="492" tabRatio="902" activeSheetId="2"/>
    <customWorkbookView name="60001290 - Personal View" guid="{CB7992C9-ABA5-4C7D-8C49-1E1D8E8875C7}" mergeInterval="0" personalView="1" maximized="1" xWindow="1" yWindow="1" windowWidth="1360" windowHeight="538" tabRatio="902" activeSheetId="25"/>
    <customWorkbookView name="A K Singh - Personal View" guid="{E51D3662-FFCE-4FD6-A590-7DDC9E38C41F}" mergeInterval="0" personalView="1" maximized="1" windowWidth="1276" windowHeight="778" tabRatio="849" activeSheetId="2"/>
    <customWorkbookView name="Akhilesh Kumar Singh {अखिलेश कुमार सिंह} - Personal View" guid="{2CF6F19D-227C-4840-A9E1-6C944B0145DB}" mergeInterval="0" personalView="1" maximized="1" windowWidth="1916" windowHeight="854" tabRatio="942" activeSheetId="26"/>
  </customWorkbookViews>
</workbook>
</file>

<file path=xl/calcChain.xml><?xml version="1.0" encoding="utf-8"?>
<calcChain xmlns="http://schemas.openxmlformats.org/spreadsheetml/2006/main">
  <c r="A50" i="21" l="1"/>
  <c r="D21" i="28" l="1"/>
  <c r="B51" i="28" l="1"/>
  <c r="A7" i="27"/>
  <c r="E11" i="27"/>
  <c r="E10" i="27"/>
  <c r="E9" i="27"/>
  <c r="E8" i="27"/>
  <c r="A8" i="27"/>
  <c r="E7" i="27"/>
  <c r="A7" i="7"/>
  <c r="A7" i="4"/>
  <c r="B20" i="23" l="1"/>
  <c r="G11" i="23"/>
  <c r="G10" i="23"/>
  <c r="G9" i="23"/>
  <c r="G8" i="23"/>
  <c r="A8" i="23"/>
  <c r="G7" i="23"/>
  <c r="Z2" i="23"/>
  <c r="H1" i="23"/>
  <c r="E238" i="7" l="1"/>
  <c r="E202" i="7"/>
  <c r="E171" i="7"/>
  <c r="N77" i="7"/>
  <c r="N76" i="7"/>
  <c r="N75" i="7"/>
  <c r="F75" i="7"/>
  <c r="D43" i="7"/>
  <c r="B22" i="7"/>
  <c r="M21" i="7"/>
  <c r="M170" i="7" s="1"/>
  <c r="B21" i="7"/>
  <c r="M20" i="7"/>
  <c r="M168" i="7" s="1"/>
  <c r="B20" i="7"/>
  <c r="H11" i="7"/>
  <c r="H10" i="7"/>
  <c r="H9" i="7"/>
  <c r="H8" i="7"/>
  <c r="A8" i="7"/>
  <c r="H7" i="7"/>
  <c r="I1" i="7"/>
  <c r="B238" i="7" l="1"/>
  <c r="B318" i="7" s="1"/>
  <c r="B171" i="7"/>
  <c r="B294" i="7" s="1"/>
  <c r="B202" i="7"/>
  <c r="B306" i="7" s="1"/>
  <c r="G23" i="28" l="1"/>
  <c r="B17" i="28" l="1"/>
  <c r="A46" i="15" l="1"/>
  <c r="B152" i="5" l="1"/>
  <c r="B10" i="4" l="1"/>
  <c r="B10" i="7" s="1"/>
  <c r="B11" i="4"/>
  <c r="B12" i="4"/>
  <c r="B9" i="4"/>
  <c r="B9" i="7" s="1"/>
  <c r="B12" i="5" l="1"/>
  <c r="B12" i="7"/>
  <c r="B11" i="5"/>
  <c r="B11" i="7"/>
  <c r="B9" i="5"/>
  <c r="A37" i="21"/>
  <c r="B10" i="5"/>
  <c r="A38" i="21"/>
  <c r="A26" i="18"/>
  <c r="B2" i="2" l="1"/>
  <c r="A1" i="29"/>
  <c r="A8" i="29" s="1"/>
  <c r="B8" i="29" s="1"/>
  <c r="D8" i="29" s="1"/>
  <c r="A8" i="28"/>
  <c r="A9" i="28"/>
  <c r="A10" i="28"/>
  <c r="A11" i="28"/>
  <c r="A12" i="28"/>
  <c r="B15" i="28"/>
  <c r="B21" i="28"/>
  <c r="AD21" i="28"/>
  <c r="B24" i="28"/>
  <c r="AD24" i="28"/>
  <c r="B27" i="28"/>
  <c r="H28" i="28"/>
  <c r="H29" i="28"/>
  <c r="B30" i="28"/>
  <c r="B31" i="28"/>
  <c r="B32" i="28"/>
  <c r="B33" i="28"/>
  <c r="B34" i="28"/>
  <c r="B35" i="28"/>
  <c r="B36" i="28"/>
  <c r="B37" i="28"/>
  <c r="B38" i="28"/>
  <c r="B39" i="28"/>
  <c r="B40" i="28"/>
  <c r="B41" i="28"/>
  <c r="B42" i="28"/>
  <c r="B43" i="28"/>
  <c r="B44" i="28"/>
  <c r="B45" i="28"/>
  <c r="B46" i="28"/>
  <c r="B47" i="28"/>
  <c r="B48" i="28"/>
  <c r="B49" i="28"/>
  <c r="B50" i="28"/>
  <c r="B85" i="28"/>
  <c r="A114" i="28"/>
  <c r="E1" i="26"/>
  <c r="E7" i="26"/>
  <c r="E8" i="26"/>
  <c r="E9" i="26"/>
  <c r="E10" i="26"/>
  <c r="E11" i="26"/>
  <c r="E1" i="25"/>
  <c r="E7" i="25"/>
  <c r="E8" i="25"/>
  <c r="E9" i="25"/>
  <c r="E10" i="25"/>
  <c r="E11" i="25"/>
  <c r="D1" i="24"/>
  <c r="E32" i="24" s="1"/>
  <c r="E60" i="24" s="1"/>
  <c r="Z2" i="24"/>
  <c r="D7" i="24"/>
  <c r="D38" i="24" s="1"/>
  <c r="D8" i="24"/>
  <c r="D39" i="24" s="1"/>
  <c r="D9" i="24"/>
  <c r="D40" i="24" s="1"/>
  <c r="D10" i="24"/>
  <c r="D41" i="24" s="1"/>
  <c r="D11" i="24"/>
  <c r="D70" i="24" s="1"/>
  <c r="A38" i="24"/>
  <c r="A39" i="24"/>
  <c r="B40" i="24"/>
  <c r="B41" i="24"/>
  <c r="B42" i="24"/>
  <c r="B43" i="24"/>
  <c r="A66" i="24"/>
  <c r="A67" i="24"/>
  <c r="B68" i="24"/>
  <c r="B69" i="24"/>
  <c r="B70" i="24"/>
  <c r="B71" i="24"/>
  <c r="E1" i="22"/>
  <c r="A3" i="22"/>
  <c r="A3" i="23" s="1"/>
  <c r="E8" i="22"/>
  <c r="E9" i="22"/>
  <c r="E10" i="22"/>
  <c r="E11" i="22"/>
  <c r="E12" i="22"/>
  <c r="M39" i="22"/>
  <c r="E75" i="22"/>
  <c r="A39" i="21"/>
  <c r="A40" i="21"/>
  <c r="A41" i="21"/>
  <c r="A45" i="21"/>
  <c r="E1" i="20"/>
  <c r="E7" i="20"/>
  <c r="E8" i="20"/>
  <c r="E9" i="20"/>
  <c r="E10" i="20"/>
  <c r="E11" i="20"/>
  <c r="E1" i="19"/>
  <c r="E7" i="19"/>
  <c r="E8" i="19"/>
  <c r="E9" i="19"/>
  <c r="E10" i="19"/>
  <c r="E11" i="19"/>
  <c r="A7" i="18"/>
  <c r="D7" i="18"/>
  <c r="D8" i="18"/>
  <c r="D9" i="18"/>
  <c r="D10" i="18"/>
  <c r="D11" i="18"/>
  <c r="D12" i="18"/>
  <c r="D1" i="17"/>
  <c r="E30" i="17" s="1"/>
  <c r="E58" i="17" s="1"/>
  <c r="D7" i="17"/>
  <c r="D36" i="17" s="1"/>
  <c r="D8" i="17"/>
  <c r="D37" i="17" s="1"/>
  <c r="D9" i="17"/>
  <c r="D66" i="17" s="1"/>
  <c r="D10" i="17"/>
  <c r="D39" i="17" s="1"/>
  <c r="D11" i="17"/>
  <c r="D40" i="17" s="1"/>
  <c r="A36" i="17"/>
  <c r="A64" i="17"/>
  <c r="F1" i="16"/>
  <c r="E7" i="16"/>
  <c r="E8" i="16"/>
  <c r="E9" i="16"/>
  <c r="E10" i="16"/>
  <c r="E11" i="16"/>
  <c r="E1" i="14"/>
  <c r="E7" i="14"/>
  <c r="E8" i="14"/>
  <c r="E9" i="14"/>
  <c r="E10" i="14"/>
  <c r="E11" i="14"/>
  <c r="E1" i="13"/>
  <c r="E30" i="13" s="1"/>
  <c r="E7" i="13"/>
  <c r="E8" i="13"/>
  <c r="E9" i="13"/>
  <c r="E10" i="13"/>
  <c r="E11" i="13"/>
  <c r="A32" i="13"/>
  <c r="D8" i="12"/>
  <c r="A8" i="12"/>
  <c r="D9" i="12"/>
  <c r="D10" i="12"/>
  <c r="D11" i="12"/>
  <c r="D12" i="12"/>
  <c r="E36" i="12"/>
  <c r="D1" i="11"/>
  <c r="E36" i="11" s="1"/>
  <c r="E73" i="11" s="1"/>
  <c r="D7" i="11"/>
  <c r="D8" i="11"/>
  <c r="D9" i="11"/>
  <c r="D10" i="11"/>
  <c r="D11" i="11"/>
  <c r="E1" i="10"/>
  <c r="E7" i="10"/>
  <c r="E8" i="10"/>
  <c r="E9" i="10"/>
  <c r="E10" i="10"/>
  <c r="E11" i="10"/>
  <c r="E1" i="9"/>
  <c r="D7" i="9"/>
  <c r="D8" i="9"/>
  <c r="D9" i="9"/>
  <c r="D10" i="9"/>
  <c r="D11" i="9"/>
  <c r="G1" i="8"/>
  <c r="F7" i="8"/>
  <c r="F8" i="8"/>
  <c r="F9" i="8"/>
  <c r="F10" i="8"/>
  <c r="F11" i="8"/>
  <c r="H18" i="8"/>
  <c r="I18" i="8"/>
  <c r="H19" i="8"/>
  <c r="I19" i="8"/>
  <c r="H20" i="8"/>
  <c r="I20" i="8"/>
  <c r="H21" i="8"/>
  <c r="I21" i="8"/>
  <c r="H22" i="8"/>
  <c r="I22" i="8"/>
  <c r="H23" i="8"/>
  <c r="I23" i="8"/>
  <c r="H24" i="8"/>
  <c r="I24" i="8"/>
  <c r="H25" i="8"/>
  <c r="I25" i="8"/>
  <c r="F26" i="8"/>
  <c r="G26" i="8"/>
  <c r="E1" i="6"/>
  <c r="E7" i="6"/>
  <c r="E8" i="6"/>
  <c r="E9" i="6"/>
  <c r="E10" i="6"/>
  <c r="E11" i="6"/>
  <c r="A1" i="5"/>
  <c r="A3" i="5"/>
  <c r="A7" i="5"/>
  <c r="H7" i="5"/>
  <c r="A8" i="5"/>
  <c r="H8" i="5"/>
  <c r="H9" i="5"/>
  <c r="H10" i="5"/>
  <c r="H11" i="5"/>
  <c r="B13" i="5"/>
  <c r="B20" i="5"/>
  <c r="M20" i="5"/>
  <c r="B352" i="5" s="1"/>
  <c r="B21" i="5"/>
  <c r="M21" i="5"/>
  <c r="M198" i="5" s="1"/>
  <c r="B22" i="5"/>
  <c r="D42" i="5"/>
  <c r="N78" i="5"/>
  <c r="N79" i="5"/>
  <c r="E260" i="5"/>
  <c r="E296" i="5"/>
  <c r="C405" i="5"/>
  <c r="G405" i="5"/>
  <c r="C406" i="5"/>
  <c r="G406" i="5"/>
  <c r="A1" i="4"/>
  <c r="A1" i="7" s="1"/>
  <c r="E1" i="4"/>
  <c r="Z1" i="4"/>
  <c r="Z2" i="4"/>
  <c r="Z2" i="17" s="1"/>
  <c r="A3" i="4"/>
  <c r="A8" i="4"/>
  <c r="A8" i="24" s="1"/>
  <c r="Z8" i="4"/>
  <c r="B9" i="25"/>
  <c r="B10" i="24"/>
  <c r="B11" i="25"/>
  <c r="B12" i="24"/>
  <c r="A14" i="4"/>
  <c r="B17" i="4"/>
  <c r="B38" i="17" s="1"/>
  <c r="B18" i="4"/>
  <c r="B39" i="17" s="1"/>
  <c r="B19" i="4"/>
  <c r="B40" i="17" s="1"/>
  <c r="E19" i="4"/>
  <c r="B68" i="17" s="1"/>
  <c r="B20" i="4"/>
  <c r="B41" i="17" s="1"/>
  <c r="H22" i="4"/>
  <c r="B24" i="4"/>
  <c r="E24" i="4"/>
  <c r="G348" i="7" s="1"/>
  <c r="AA24" i="4"/>
  <c r="B25" i="4"/>
  <c r="C349" i="7" s="1"/>
  <c r="E25" i="4"/>
  <c r="G349" i="7" s="1"/>
  <c r="AA25" i="4"/>
  <c r="B1" i="3"/>
  <c r="B2" i="3"/>
  <c r="I6" i="3"/>
  <c r="J6" i="3" s="1"/>
  <c r="K84" i="28" s="1"/>
  <c r="AA6" i="3"/>
  <c r="B7" i="3"/>
  <c r="I15" i="3"/>
  <c r="J15" i="3" s="1"/>
  <c r="L15" i="3"/>
  <c r="J21" i="3"/>
  <c r="B23" i="3"/>
  <c r="B24" i="3"/>
  <c r="H36" i="3"/>
  <c r="F1" i="2"/>
  <c r="B3" i="2"/>
  <c r="A3" i="7" l="1"/>
  <c r="A3" i="15"/>
  <c r="C348" i="7"/>
  <c r="B6" i="28"/>
  <c r="A1" i="25"/>
  <c r="AI6" i="28"/>
  <c r="B31" i="26"/>
  <c r="B31" i="27" s="1"/>
  <c r="D67" i="24"/>
  <c r="D64" i="17"/>
  <c r="D38" i="17"/>
  <c r="D42" i="24"/>
  <c r="A100" i="28"/>
  <c r="A3" i="26"/>
  <c r="A3" i="27" s="1"/>
  <c r="A16" i="15"/>
  <c r="D30" i="24"/>
  <c r="D58" i="24" s="1"/>
  <c r="D86" i="24" s="1"/>
  <c r="G49" i="15"/>
  <c r="D68" i="17"/>
  <c r="F93" i="28"/>
  <c r="G48" i="15"/>
  <c r="I26" i="8"/>
  <c r="A18" i="8" s="1"/>
  <c r="H26" i="8"/>
  <c r="A17" i="8" s="1"/>
  <c r="D67" i="17"/>
  <c r="D68" i="24"/>
  <c r="D66" i="24"/>
  <c r="A101" i="28"/>
  <c r="D65" i="17"/>
  <c r="A11" i="29"/>
  <c r="B11" i="29" s="1"/>
  <c r="D11" i="29" s="1"/>
  <c r="E17" i="4"/>
  <c r="B66" i="17" s="1"/>
  <c r="D69" i="24"/>
  <c r="A7" i="29"/>
  <c r="B7" i="29" s="1"/>
  <c r="D7" i="29" s="1"/>
  <c r="B260" i="5"/>
  <c r="B364" i="5" s="1"/>
  <c r="E20" i="4"/>
  <c r="B69" i="17" s="1"/>
  <c r="E18" i="4"/>
  <c r="B67" i="17" s="1"/>
  <c r="E16" i="4"/>
  <c r="A65" i="17" s="1"/>
  <c r="B16" i="4"/>
  <c r="A37" i="17" s="1"/>
  <c r="K85" i="28"/>
  <c r="K15" i="3"/>
  <c r="A7" i="25"/>
  <c r="A7" i="14"/>
  <c r="A7" i="10"/>
  <c r="A7" i="6"/>
  <c r="A7" i="17"/>
  <c r="A7" i="15"/>
  <c r="A7" i="13"/>
  <c r="A7" i="11"/>
  <c r="A7" i="9"/>
  <c r="A7" i="8"/>
  <c r="A7" i="24"/>
  <c r="A7" i="20"/>
  <c r="A7" i="19"/>
  <c r="A7" i="16"/>
  <c r="A7" i="26"/>
  <c r="A8" i="22"/>
  <c r="A7" i="23" s="1"/>
  <c r="B22" i="6"/>
  <c r="B12" i="8"/>
  <c r="B10" i="8"/>
  <c r="A8" i="8"/>
  <c r="D26" i="9"/>
  <c r="B12" i="9"/>
  <c r="B10" i="9"/>
  <c r="A8" i="9"/>
  <c r="A1" i="9"/>
  <c r="B24" i="10"/>
  <c r="E34" i="11"/>
  <c r="D71" i="11" s="1"/>
  <c r="D108" i="11" s="1"/>
  <c r="B12" i="11"/>
  <c r="B10" i="11"/>
  <c r="A8" i="11"/>
  <c r="D33" i="12"/>
  <c r="D71" i="12" s="1"/>
  <c r="B12" i="12"/>
  <c r="B10" i="12"/>
  <c r="E27" i="13"/>
  <c r="E50" i="13" s="1"/>
  <c r="B12" i="13"/>
  <c r="B10" i="13"/>
  <c r="A8" i="13"/>
  <c r="A1" i="13"/>
  <c r="A30" i="13" s="1"/>
  <c r="B22" i="14"/>
  <c r="B9" i="15"/>
  <c r="B17" i="16"/>
  <c r="E28" i="17"/>
  <c r="D56" i="17" s="1"/>
  <c r="D84" i="17" s="1"/>
  <c r="B12" i="17"/>
  <c r="B10" i="17"/>
  <c r="A8" i="17"/>
  <c r="E35" i="18"/>
  <c r="B25" i="19"/>
  <c r="B25" i="20"/>
  <c r="B91" i="22"/>
  <c r="B111" i="23" s="1"/>
  <c r="B30" i="24"/>
  <c r="B58" i="24" s="1"/>
  <c r="B86" i="24" s="1"/>
  <c r="B19" i="25"/>
  <c r="E30" i="26"/>
  <c r="E30" i="27" s="1"/>
  <c r="B11" i="26"/>
  <c r="B11" i="27" s="1"/>
  <c r="B9" i="26"/>
  <c r="B9" i="27" s="1"/>
  <c r="C93" i="28"/>
  <c r="A9" i="29"/>
  <c r="B9" i="29" s="1"/>
  <c r="D9" i="29" s="1"/>
  <c r="A6" i="29"/>
  <c r="B6" i="29" s="1"/>
  <c r="B296" i="5"/>
  <c r="B376" i="5" s="1"/>
  <c r="E23" i="6"/>
  <c r="B12" i="6"/>
  <c r="B10" i="6"/>
  <c r="A8" i="6"/>
  <c r="A1" i="6"/>
  <c r="B26" i="9"/>
  <c r="E25" i="10"/>
  <c r="B12" i="10"/>
  <c r="B10" i="10"/>
  <c r="A8" i="10"/>
  <c r="A1" i="10"/>
  <c r="B34" i="11"/>
  <c r="B71" i="11" s="1"/>
  <c r="B108" i="11" s="1"/>
  <c r="B33" i="12"/>
  <c r="B71" i="12" s="1"/>
  <c r="A9" i="12"/>
  <c r="A1" i="12"/>
  <c r="A36" i="12" s="1"/>
  <c r="B27" i="13"/>
  <c r="B50" i="13" s="1"/>
  <c r="E23" i="14"/>
  <c r="B12" i="14"/>
  <c r="B10" i="14"/>
  <c r="A8" i="14"/>
  <c r="A1" i="14"/>
  <c r="B12" i="15"/>
  <c r="A8" i="15"/>
  <c r="F16" i="16"/>
  <c r="B11" i="16"/>
  <c r="B9" i="16"/>
  <c r="B28" i="17"/>
  <c r="B56" i="17" s="1"/>
  <c r="B84" i="17" s="1"/>
  <c r="A1" i="17"/>
  <c r="A30" i="17" s="1"/>
  <c r="A58" i="17" s="1"/>
  <c r="B35" i="18"/>
  <c r="B11" i="18"/>
  <c r="B9" i="18"/>
  <c r="E24" i="19"/>
  <c r="B11" i="19"/>
  <c r="B9" i="19"/>
  <c r="E24" i="20"/>
  <c r="B11" i="20"/>
  <c r="B9" i="20"/>
  <c r="E90" i="22"/>
  <c r="H110" i="23" s="1"/>
  <c r="B12" i="22"/>
  <c r="B11" i="23" s="1"/>
  <c r="B10" i="22"/>
  <c r="D29" i="24"/>
  <c r="D57" i="24" s="1"/>
  <c r="D85" i="24" s="1"/>
  <c r="B11" i="24"/>
  <c r="B9" i="24"/>
  <c r="E20" i="25"/>
  <c r="B12" i="25"/>
  <c r="B10" i="25"/>
  <c r="A8" i="25"/>
  <c r="B30" i="26"/>
  <c r="B30" i="27" s="1"/>
  <c r="F94" i="28"/>
  <c r="F91" i="28"/>
  <c r="A10" i="29"/>
  <c r="B10" i="29" s="1"/>
  <c r="D10" i="29" s="1"/>
  <c r="A4" i="29"/>
  <c r="B23" i="6"/>
  <c r="E22" i="8"/>
  <c r="E21" i="8"/>
  <c r="B11" i="8"/>
  <c r="B9" i="8"/>
  <c r="D25" i="9"/>
  <c r="B11" i="9"/>
  <c r="B9" i="9"/>
  <c r="B25" i="10"/>
  <c r="E33" i="11"/>
  <c r="D70" i="11" s="1"/>
  <c r="D107" i="11" s="1"/>
  <c r="B11" i="11"/>
  <c r="B9" i="11"/>
  <c r="D34" i="12"/>
  <c r="D72" i="12" s="1"/>
  <c r="B13" i="12"/>
  <c r="B11" i="12"/>
  <c r="E26" i="13"/>
  <c r="E49" i="13" s="1"/>
  <c r="B11" i="13"/>
  <c r="B9" i="13"/>
  <c r="B23" i="14"/>
  <c r="B49" i="15"/>
  <c r="B11" i="15"/>
  <c r="B16" i="16"/>
  <c r="E27" i="17"/>
  <c r="D55" i="17" s="1"/>
  <c r="D83" i="17" s="1"/>
  <c r="B11" i="17"/>
  <c r="B9" i="17"/>
  <c r="E36" i="18"/>
  <c r="A1" i="18"/>
  <c r="B24" i="19"/>
  <c r="B24" i="20"/>
  <c r="A3" i="20"/>
  <c r="B90" i="22"/>
  <c r="B110" i="23" s="1"/>
  <c r="A9" i="22"/>
  <c r="B29" i="24"/>
  <c r="B57" i="24" s="1"/>
  <c r="B85" i="24" s="1"/>
  <c r="A3" i="24"/>
  <c r="A34" i="24" s="1"/>
  <c r="A62" i="24" s="1"/>
  <c r="B20" i="25"/>
  <c r="E31" i="26"/>
  <c r="E31" i="27" s="1"/>
  <c r="B12" i="26"/>
  <c r="B12" i="27" s="1"/>
  <c r="B10" i="26"/>
  <c r="B10" i="27" s="1"/>
  <c r="A8" i="26"/>
  <c r="C94" i="28"/>
  <c r="E22" i="6"/>
  <c r="B11" i="6"/>
  <c r="B9" i="6"/>
  <c r="B22" i="8"/>
  <c r="B21" i="8"/>
  <c r="B25" i="9"/>
  <c r="E24" i="10"/>
  <c r="B11" i="10"/>
  <c r="B9" i="10"/>
  <c r="B33" i="11"/>
  <c r="B70" i="11" s="1"/>
  <c r="B107" i="11" s="1"/>
  <c r="B34" i="12"/>
  <c r="B72" i="12" s="1"/>
  <c r="B26" i="13"/>
  <c r="B49" i="13" s="1"/>
  <c r="E22" i="14"/>
  <c r="B11" i="14"/>
  <c r="B9" i="14"/>
  <c r="B48" i="15"/>
  <c r="B10" i="15"/>
  <c r="F17" i="16"/>
  <c r="B12" i="16"/>
  <c r="B10" i="16"/>
  <c r="A8" i="16"/>
  <c r="A1" i="16"/>
  <c r="B27" i="17"/>
  <c r="B55" i="17" s="1"/>
  <c r="B83" i="17" s="1"/>
  <c r="B36" i="18"/>
  <c r="B12" i="18"/>
  <c r="B10" i="18"/>
  <c r="A8" i="18"/>
  <c r="E25" i="19"/>
  <c r="B12" i="19"/>
  <c r="B10" i="19"/>
  <c r="A8" i="19"/>
  <c r="E25" i="20"/>
  <c r="B12" i="20"/>
  <c r="B10" i="20"/>
  <c r="A8" i="20"/>
  <c r="E91" i="22"/>
  <c r="H111" i="23" s="1"/>
  <c r="B13" i="22"/>
  <c r="B12" i="23" s="1"/>
  <c r="B11" i="22"/>
  <c r="B10" i="23" s="1"/>
  <c r="E19" i="25"/>
  <c r="A1" i="20"/>
  <c r="A1" i="28"/>
  <c r="A1" i="22"/>
  <c r="A1" i="23" s="1"/>
  <c r="A1" i="26"/>
  <c r="A1" i="27" s="1"/>
  <c r="A1" i="11"/>
  <c r="A1" i="19"/>
  <c r="A1" i="24"/>
  <c r="A32" i="24" s="1"/>
  <c r="A60" i="24" s="1"/>
  <c r="A1" i="8"/>
  <c r="A1" i="15"/>
  <c r="A3" i="9"/>
  <c r="A3" i="11"/>
  <c r="A3" i="12"/>
  <c r="A3" i="13"/>
  <c r="A3" i="16"/>
  <c r="A3" i="25"/>
  <c r="A3" i="6"/>
  <c r="A3" i="17" s="1"/>
  <c r="A32" i="17" s="1"/>
  <c r="A60" i="17" s="1"/>
  <c r="A3" i="8"/>
  <c r="A3" i="10"/>
  <c r="A3" i="14"/>
  <c r="A3" i="18"/>
  <c r="A3" i="19"/>
  <c r="E26" i="22" l="1"/>
  <c r="B9" i="23"/>
  <c r="H20" i="23" s="1"/>
  <c r="AI9" i="28"/>
  <c r="AI7" i="28"/>
  <c r="AI8" i="28" s="1"/>
  <c r="A73" i="11"/>
  <c r="A36" i="11"/>
  <c r="B87" i="28" l="1"/>
</calcChain>
</file>

<file path=xl/sharedStrings.xml><?xml version="1.0" encoding="utf-8"?>
<sst xmlns="http://schemas.openxmlformats.org/spreadsheetml/2006/main" count="1858" uniqueCount="953">
  <si>
    <t>2015- 2016</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</si>
  <si>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</si>
  <si>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</si>
  <si>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</si>
  <si>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</si>
  <si>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</si>
  <si>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</si>
  <si>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</si>
  <si>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</si>
  <si>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</si>
  <si>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</si>
  <si>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2 or More</t>
  </si>
  <si>
    <t>Thirty Five</t>
  </si>
  <si>
    <t xml:space="preserve">The Bidder shall furnish </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</si>
  <si>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</si>
  <si>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</si>
  <si>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</si>
  <si>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</si>
  <si>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</si>
  <si>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</si>
  <si>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</si>
  <si>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</si>
  <si>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</si>
  <si>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</si>
  <si>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</si>
  <si>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</si>
  <si>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</si>
  <si>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</si>
  <si>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</si>
  <si>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</si>
  <si>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</si>
  <si>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</si>
  <si>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</si>
  <si>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</si>
  <si>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</si>
  <si>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</si>
  <si>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</si>
  <si>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</si>
  <si>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</si>
  <si>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</si>
  <si>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</si>
  <si>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</si>
  <si>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</si>
  <si>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</si>
  <si>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</si>
  <si>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</si>
  <si>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</si>
  <si>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</si>
  <si>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</si>
  <si>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</si>
  <si>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</si>
  <si>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</si>
  <si>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</si>
  <si>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</si>
  <si>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</si>
  <si>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</si>
  <si>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</si>
  <si>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</si>
  <si>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</si>
  <si>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</si>
  <si>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</si>
  <si>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</si>
  <si>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</si>
  <si>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</si>
  <si>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</si>
  <si>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</si>
  <si>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</si>
  <si>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Bid Security</t>
  </si>
  <si>
    <t>GCC 2.14</t>
  </si>
  <si>
    <t>Governing Law</t>
  </si>
  <si>
    <t>GCC 8</t>
  </si>
  <si>
    <t>Terms of Payment</t>
  </si>
  <si>
    <t xml:space="preserve">(d) </t>
  </si>
  <si>
    <t xml:space="preserve">GCC 9.3 </t>
  </si>
  <si>
    <t>Performance Security</t>
  </si>
  <si>
    <t>(e)</t>
  </si>
  <si>
    <t>GCC 10</t>
  </si>
  <si>
    <t>Taxes and Duties</t>
  </si>
  <si>
    <t>(f)</t>
  </si>
  <si>
    <t>GCC 21.2</t>
  </si>
  <si>
    <t xml:space="preserve">We hereby furnish the details of the items/ sub-assemblies propose to supply from our own works (i.e. as direct transactions) in additiona to the supplies the same from other vendors (i.e. as Bought-out transactions) as detailed in the table given above. </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</si>
  <si>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</si>
  <si>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</si>
  <si>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</si>
  <si>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</si>
  <si>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</si>
  <si>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</si>
  <si>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</si>
  <si>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</si>
  <si>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</si>
  <si>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</si>
  <si>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</si>
  <si>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</si>
  <si>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</si>
  <si>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</si>
  <si>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</si>
  <si>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</si>
  <si>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</si>
  <si>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</si>
  <si>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Price Adjustment</t>
  </si>
  <si>
    <t>(m)</t>
  </si>
  <si>
    <t>Appendix 2 to Form of Contract Agreement</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</si>
  <si>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</si>
  <si>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</si>
  <si>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</si>
  <si>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</si>
  <si>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</si>
  <si>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</si>
  <si>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</si>
  <si>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</si>
  <si>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</si>
  <si>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</si>
  <si>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</si>
  <si>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</si>
  <si>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</si>
  <si>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</si>
  <si>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</si>
  <si>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</si>
  <si>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</si>
  <si>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</si>
  <si>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</si>
  <si>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</si>
  <si>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</si>
  <si>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</si>
  <si>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</si>
  <si>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Months</t>
  </si>
  <si>
    <t xml:space="preserve">Total Liability </t>
  </si>
  <si>
    <t xml:space="preserve">Current Liability </t>
  </si>
  <si>
    <t>Profit before taxes</t>
  </si>
  <si>
    <t>Profit after taxes</t>
  </si>
  <si>
    <t>Please provide additional information of the Bidder</t>
  </si>
  <si>
    <t>पावर ग्रिड कारपोरेशन ऑफ इण्डिया लिमिटेड</t>
  </si>
  <si>
    <t>(भारत सरकार का उद्यम)</t>
  </si>
  <si>
    <t>Power Grid Corporation of India Limited</t>
  </si>
  <si>
    <t>(A Government of India Enterprises)</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</si>
  <si>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</si>
  <si>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</si>
  <si>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</si>
  <si>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</si>
  <si>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</si>
  <si>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</si>
  <si>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</si>
  <si>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</si>
  <si>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</si>
  <si>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</si>
  <si>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</si>
  <si>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</si>
  <si>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</si>
  <si>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</si>
  <si>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</si>
  <si>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</si>
  <si>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</si>
  <si>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</si>
  <si>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</si>
  <si>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</si>
  <si>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</si>
  <si>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</si>
  <si>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</si>
  <si>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</si>
  <si>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</si>
  <si>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</si>
  <si>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</si>
  <si>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</si>
  <si>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</si>
  <si>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</si>
  <si>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</si>
  <si>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</si>
  <si>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</si>
  <si>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 xml:space="preserve">Attachment 1 Bid Security : To be submitted as perproforma provided in the bidding document. </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</si>
  <si>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</si>
  <si>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</si>
  <si>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</si>
  <si>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</si>
  <si>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</si>
  <si>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</si>
  <si>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</si>
  <si>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</si>
  <si>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</si>
  <si>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</si>
  <si>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</si>
  <si>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</si>
  <si>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</si>
  <si>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</si>
  <si>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</si>
  <si>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"Saudamini", Plot No. 2, Sector 29</t>
  </si>
  <si>
    <t>Extra Sheet</t>
  </si>
  <si>
    <t>Equipments &amp; Materials produced in [Name of countries]</t>
  </si>
  <si>
    <t>Company incorporated &amp; registered in [Name of countries]</t>
  </si>
  <si>
    <t>(Details of Alternative Bid)</t>
  </si>
  <si>
    <t>No Alternative Bid</t>
  </si>
  <si>
    <t>2014 - 2015</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</si>
  <si>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</si>
  <si>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</si>
  <si>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</si>
  <si>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</si>
  <si>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</si>
  <si>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</si>
  <si>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</si>
  <si>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</si>
  <si>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</si>
  <si>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</si>
  <si>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</si>
  <si>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</si>
  <si>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</si>
  <si>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</si>
  <si>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</si>
  <si>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</si>
  <si>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</si>
  <si>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</si>
  <si>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</si>
  <si>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</si>
  <si>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</si>
  <si>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</si>
  <si>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</si>
  <si>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</si>
  <si>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</si>
  <si>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</si>
  <si>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</si>
  <si>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</si>
  <si>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</si>
  <si>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</si>
  <si>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</si>
  <si>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</si>
  <si>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</si>
  <si>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</si>
  <si>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</si>
  <si>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</si>
  <si>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</si>
  <si>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</si>
  <si>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</si>
  <si>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</si>
  <si>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</si>
  <si>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</si>
  <si>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</si>
  <si>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</si>
  <si>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</si>
  <si>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</si>
  <si>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</si>
  <si>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</si>
  <si>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</si>
  <si>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</si>
  <si>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</si>
  <si>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</si>
  <si>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</si>
  <si>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</si>
  <si>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</si>
  <si>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</si>
  <si>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</si>
  <si>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</si>
  <si>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</si>
  <si>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</si>
  <si>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</si>
  <si>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</si>
  <si>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</si>
  <si>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</si>
  <si>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</si>
  <si>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</si>
  <si>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</si>
  <si>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</si>
  <si>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</si>
  <si>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</si>
  <si>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</si>
  <si>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</si>
  <si>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</si>
  <si>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</si>
  <si>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</si>
  <si>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</si>
  <si>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</si>
  <si>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</si>
  <si>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</si>
  <si>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</si>
  <si>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</si>
  <si>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</si>
  <si>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</si>
  <si>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</si>
  <si>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</si>
  <si>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</si>
  <si>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</si>
  <si>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</si>
  <si>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</si>
  <si>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</si>
  <si>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</si>
  <si>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</si>
  <si>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</si>
  <si>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</si>
  <si>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</si>
  <si>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</si>
  <si>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</si>
  <si>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</si>
  <si>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</si>
  <si>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</si>
  <si>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</si>
  <si>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</si>
  <si>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</si>
  <si>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</si>
  <si>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</si>
  <si>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</si>
  <si>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</si>
  <si>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</si>
  <si>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</si>
  <si>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</si>
  <si>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</si>
  <si>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</si>
  <si>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</si>
  <si>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</si>
  <si>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</si>
  <si>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</si>
  <si>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</si>
  <si>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</si>
  <si>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</si>
  <si>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</si>
  <si>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</si>
  <si>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INR</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</si>
  <si>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</si>
  <si>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</si>
  <si>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</si>
  <si>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</si>
  <si>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</si>
  <si>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</si>
  <si>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</si>
  <si>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</si>
  <si>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</si>
  <si>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</si>
  <si>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</si>
  <si>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</si>
  <si>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</si>
  <si>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</si>
  <si>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</si>
  <si>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</si>
  <si>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</si>
  <si>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</si>
  <si>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</si>
  <si>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</si>
  <si>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</si>
  <si>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</si>
  <si>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</si>
  <si>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</si>
  <si>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ITB 13</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</si>
  <si>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</si>
  <si>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</si>
  <si>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</si>
  <si>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</si>
  <si>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</si>
  <si>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</si>
  <si>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</si>
  <si>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</si>
  <si>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</si>
  <si>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</si>
  <si>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</si>
  <si>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</si>
  <si>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</si>
  <si>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</si>
  <si>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</si>
  <si>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</si>
  <si>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</si>
  <si>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</si>
  <si>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Contract Services</t>
  </si>
  <si>
    <t>Address    :</t>
  </si>
  <si>
    <t>Power Grid Corporation of India Ltd.,</t>
  </si>
  <si>
    <t>Gurgaon (Haryana) - 122001</t>
  </si>
  <si>
    <t>(Qualifying Requirement Data)</t>
  </si>
  <si>
    <t>For our Qualifying Requirements Data, please refer Schedule-QR of this volume.</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</si>
  <si>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</si>
  <si>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</si>
  <si>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</si>
  <si>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</si>
  <si>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</si>
  <si>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</si>
  <si>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</si>
  <si>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</si>
  <si>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</si>
  <si>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</si>
  <si>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</si>
  <si>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</si>
  <si>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</si>
  <si>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</si>
  <si>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</si>
  <si>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</si>
  <si>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</si>
  <si>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</si>
  <si>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</si>
  <si>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</si>
  <si>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</si>
  <si>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</si>
  <si>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</si>
  <si>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</si>
  <si>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</si>
  <si>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</si>
  <si>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</si>
  <si>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</si>
  <si>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</si>
  <si>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</si>
  <si>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</si>
  <si>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</si>
  <si>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</si>
  <si>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</si>
  <si>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</si>
  <si>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</si>
  <si>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</si>
  <si>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Value of co-efficient</t>
  </si>
  <si>
    <t>Name of the published index</t>
  </si>
  <si>
    <t>i)</t>
  </si>
  <si>
    <t>ii)</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</si>
  <si>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</si>
  <si>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</si>
  <si>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Supply Portion:</t>
  </si>
  <si>
    <t>Services Portion:</t>
  </si>
  <si>
    <t>II</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</si>
  <si>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</si>
  <si>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</si>
  <si>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</si>
  <si>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</si>
  <si>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</si>
  <si>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r>
      <t>"POWERGRID"</t>
    </r>
    <r>
      <rPr>
        <b/>
        <sz val="12"/>
        <rFont val="Book Antiqua"/>
        <family val="1"/>
      </rPr>
      <t>,</t>
    </r>
  </si>
  <si>
    <t>and</t>
  </si>
  <si>
    <t xml:space="preserve">hereinafter referred to as </t>
  </si>
  <si>
    <t>"The Bidder/Contractor"</t>
  </si>
  <si>
    <t>Preamble</t>
  </si>
  <si>
    <t xml:space="preserve">(Signature) </t>
  </si>
  <si>
    <t>(For &amp; On behalf of POWERGRID)</t>
  </si>
  <si>
    <t>(For &amp; On behalf of Bidder/ Partner(s) of Joint Venture/ Contractor)</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</si>
  <si>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</si>
  <si>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</si>
  <si>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</si>
  <si>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</si>
  <si>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</si>
  <si>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</si>
  <si>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</si>
  <si>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</si>
  <si>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</si>
  <si>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</si>
  <si>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(2)</t>
  </si>
  <si>
    <t>Section II - Commitments of the Bidder/Contractor</t>
  </si>
  <si>
    <t>Page 2 of 8</t>
  </si>
  <si>
    <t xml:space="preserve">a) </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</si>
  <si>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</si>
  <si>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</si>
  <si>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</si>
  <si>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</si>
  <si>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</si>
  <si>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</si>
  <si>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</si>
  <si>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</si>
  <si>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</si>
  <si>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</si>
  <si>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</si>
  <si>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</si>
  <si>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</si>
  <si>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</si>
  <si>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</si>
  <si>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</si>
  <si>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(*)Section VIII - Independent External Monitor/Monitors</t>
  </si>
  <si>
    <t>Page 5 of 8</t>
  </si>
  <si>
    <t>(4)</t>
  </si>
  <si>
    <t>(5)</t>
  </si>
  <si>
    <t>(6)</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</si>
  <si>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</si>
  <si>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</si>
  <si>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</si>
  <si>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</si>
  <si>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</si>
  <si>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</si>
  <si>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</si>
  <si>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</si>
  <si>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</si>
  <si>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</si>
  <si>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</si>
  <si>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</si>
  <si>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</si>
  <si>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</si>
  <si>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</si>
  <si>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</si>
  <si>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</si>
  <si>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</si>
  <si>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</si>
  <si>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</si>
  <si>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</si>
  <si>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</si>
  <si>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</si>
  <si>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</si>
  <si>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The details of Alternative Bids made by us indicating the complete Technical Specifications and the deviation to contractual and commercial conditions. (Not Applicable)</t>
  </si>
  <si>
    <t>Integrity Pact is annexed herewith this Volume.</t>
  </si>
  <si>
    <t>Attachment 14 Integrity Pact : To be submitted as per ITB Clause No. 9.3(n) and as per remarks in the Attach 14-IP.</t>
  </si>
  <si>
    <t xml:space="preserve">  </t>
  </si>
  <si>
    <t>(iii)</t>
  </si>
  <si>
    <t>(v)</t>
  </si>
  <si>
    <t>II.</t>
  </si>
  <si>
    <t>...[Enter the Amendment]…</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</si>
  <si>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</si>
  <si>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</si>
  <si>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No</t>
  </si>
  <si>
    <t>(vi)</t>
  </si>
  <si>
    <t>Attachment 8 Manufacturer’s Authorisation Form : To be furnished as per proforma provided in the bidding document, on the letter head of the each Manufactures proposed to supply main items. Not included here.</t>
  </si>
  <si>
    <t>Interest Bearing Initial Advance</t>
  </si>
  <si>
    <t>Enable the Active X Control &amp; Macros. Also ensure to keep option of "Trust acess to VBA project object Model" cheched [√]. Ensure that you work on MS Excel 2007 or higher version.</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</si>
  <si>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</si>
  <si>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</si>
  <si>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</si>
  <si>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</si>
  <si>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</si>
  <si>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</si>
  <si>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</si>
  <si>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</si>
  <si>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</si>
  <si>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</si>
  <si>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</si>
  <si>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</si>
  <si>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</si>
  <si>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</si>
  <si>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</si>
  <si>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</si>
  <si>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</si>
  <si>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</si>
  <si>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</si>
  <si>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</si>
  <si>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</si>
  <si>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</si>
  <si>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Option for Initial Advance (either Interest Bearing Initial Advance or No Initial Advance) and Information for E – payment, PF details and declaration for Micro/Small and Medium Enterprise</t>
  </si>
  <si>
    <t>We hereby declare that, we would not subcontract the erection portion of the contract without the prior approval of Employer.</t>
  </si>
  <si>
    <t>2016- 2017</t>
  </si>
  <si>
    <t>2017- 2018</t>
  </si>
  <si>
    <t>2018- 2019</t>
  </si>
  <si>
    <t>Safety Pact</t>
  </si>
  <si>
    <t>Attachment 18 Safety Pact : To be submitted as per ITB Clause No. 9.3(r) and as per remarks in the Attach 18.</t>
  </si>
  <si>
    <t>Attachments 3(JV), 3(QR), Attach QR,  4,  4(A),  4(B),  5, 6, 7,  9,  10, 11, 12, 13, 14, 15, 16, 17,18, 19 and Bid Form for 1st Envelope are included here.</t>
  </si>
  <si>
    <t>2019- 2020</t>
  </si>
  <si>
    <t>2020- 2021</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</si>
  <si>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</si>
  <si>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</si>
  <si>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</si>
  <si>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</si>
  <si>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</si>
  <si>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</si>
  <si>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</si>
  <si>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</si>
  <si>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</si>
  <si>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</si>
  <si>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</si>
  <si>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</si>
  <si>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(iv)</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</si>
  <si>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</si>
  <si>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</si>
  <si>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</si>
  <si>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</si>
  <si>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</si>
  <si>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</si>
  <si>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</si>
  <si>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</si>
  <si>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</si>
  <si>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Category
(Micro or Small)</t>
  </si>
  <si>
    <t>gg</t>
  </si>
  <si>
    <t>Declaration of Key Managerial Person jointly with Power of Attorney holder</t>
  </si>
  <si>
    <t>2021- 2022</t>
  </si>
  <si>
    <t>It is hereby agreed by and between the parties as under:</t>
  </si>
  <si>
    <t>Safety Pact is attached herewith this Volume</t>
  </si>
  <si>
    <t>Witness 2 :</t>
  </si>
  <si>
    <t>ATTACHMENT-12</t>
  </si>
  <si>
    <t>Name of Materials/Labour</t>
  </si>
  <si>
    <t>Value of index as 30 days prior to date set for opening of bids</t>
  </si>
  <si>
    <t>In accordance with Clause 2, Appendix-2, Form of Contract Agreement, Section-VI; Forms. Volume-I</t>
  </si>
  <si>
    <t>iii)</t>
  </si>
  <si>
    <t>iv)</t>
  </si>
  <si>
    <t>Labour I=</t>
  </si>
  <si>
    <t>Copper a=</t>
  </si>
  <si>
    <t>Electrical Lamination Steel b=</t>
  </si>
  <si>
    <t xml:space="preserve">Price of CRGO Electrical Steel Sheets: C&amp;F Price converted into Indian Rupees per MT for Transformer of rating above 10MVA or voltage above 33kV, as published by IEEMA. </t>
  </si>
  <si>
    <t>Construction Steel c=</t>
  </si>
  <si>
    <t>Insulating Material d=</t>
  </si>
  <si>
    <t>Price of Insulating Materials , as published by IEEMA.</t>
  </si>
  <si>
    <t>Insulating Oil e=</t>
  </si>
  <si>
    <t>For further details bidders may please refer ITB Clause 9.3 (o).</t>
  </si>
  <si>
    <t>Yes</t>
  </si>
  <si>
    <t>Name of other Partner - 2 (more, if any)</t>
  </si>
  <si>
    <t>Address of other Partner - 2 (more, if any)</t>
  </si>
  <si>
    <t>Sole Bidder</t>
  </si>
  <si>
    <t>JV (Joint Venture)</t>
  </si>
  <si>
    <t>Whether the bidder is an MSE (Micro &amp; Small Enterprise)</t>
  </si>
  <si>
    <t xml:space="preserve">Date     </t>
  </si>
  <si>
    <t xml:space="preserve">Place     </t>
  </si>
  <si>
    <t>Enter the Name of Registration Authority</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</si>
  <si>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</si>
  <si>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</si>
  <si>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 xml:space="preserve">Indian field labour index – namely All India average consumer price index for Industrial Workers (monthly)  (Base: 2001= 100), as published by Labour Bureau, Shimla, Government of India (www.labourbureau.nic.in).
</t>
  </si>
  <si>
    <t xml:space="preserve">Indian field labour index – namely All India average consumer price index for Industrial Workers (monthly)  (Base: 2001= 100), as published by Labour Bureau, Shimla, Government of India (www.labourbureau.nic.in).
</t>
  </si>
  <si>
    <t>MSE</t>
  </si>
  <si>
    <t>Transformer Oil (TO):  Transformer oil conforming to IS:335-1993, supplied in drum(Ex-Refinery, Mumbai) as published by IEEMA.</t>
  </si>
  <si>
    <t>Gurgaon</t>
  </si>
  <si>
    <t>Ram Lal</t>
  </si>
  <si>
    <t>having its Registered Office at B-9, Qutab Institutional Area, Katwaria Sarai,New Delhi – 110016 hereinafter referred to as</t>
  </si>
  <si>
    <t>G5</t>
  </si>
  <si>
    <t>We meet the eligibility requirements and have no conflict of interest in accordance with ITB Clause 2.</t>
  </si>
  <si>
    <t>A) For Equipment Ex-Works Price Component</t>
  </si>
  <si>
    <t xml:space="preserve">I.  </t>
  </si>
  <si>
    <t>For Installation Price Component</t>
  </si>
  <si>
    <t>B.</t>
  </si>
  <si>
    <t>2022- 2023</t>
  </si>
  <si>
    <t>3. (a)    </t>
  </si>
  <si>
    <t>3. (b)</t>
  </si>
  <si>
    <t>3. (c )</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</si>
  <si>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</si>
  <si>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If 3(b) is ‘Yes’ please mention whether you are (Proprietary MSE/ Partnership MSE/ Private Limited Company) owned by SC/ST entrepreneurs</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</si>
  <si>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</si>
  <si>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</si>
  <si>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</si>
  <si>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</si>
  <si>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</si>
  <si>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</si>
  <si>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 xml:space="preserve">Installation price component </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</si>
  <si>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</si>
  <si>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</si>
  <si>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</si>
  <si>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</si>
  <si>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</si>
  <si>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</si>
  <si>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</si>
  <si>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</si>
  <si>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</si>
  <si>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</si>
  <si>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</si>
  <si>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</si>
  <si>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</si>
  <si>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</si>
  <si>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</si>
  <si>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</si>
  <si>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</si>
  <si>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</si>
  <si>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</si>
  <si>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</si>
  <si>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</si>
  <si>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</si>
  <si>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</si>
  <si>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</si>
  <si>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</si>
  <si>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</si>
  <si>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</si>
  <si>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</si>
  <si>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</si>
  <si>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</si>
  <si>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</si>
  <si>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</si>
  <si>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</si>
  <si>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</si>
  <si>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</si>
  <si>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</si>
  <si>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</si>
  <si>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</si>
  <si>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</si>
  <si>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</si>
  <si>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</si>
  <si>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</si>
  <si>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t>2.1.2</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</si>
  <si>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</si>
  <si>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</si>
  <si>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Name of Contract Undertaken</t>
  </si>
  <si>
    <t xml:space="preserve">Contract Reference No. &amp; 
Date of Award
</t>
  </si>
  <si>
    <t xml:space="preserve">Name and Address of the Employer/Utility for whom the Contract was executed by the firm </t>
  </si>
  <si>
    <t>E-mail ID</t>
  </si>
  <si>
    <t>Fax No.</t>
  </si>
  <si>
    <t>Name of the substation or switchyard</t>
  </si>
  <si>
    <t>Scope of work involved under the Contract</t>
  </si>
  <si>
    <t>(Tick whichever is/are applicable)</t>
  </si>
  <si>
    <t>Details of documents uploaded in support of the above stated experience</t>
  </si>
  <si>
    <t xml:space="preserve"> Name and Address of the Employer/Utility for whom the Contract was executed by the Bidder</t>
  </si>
  <si>
    <t>Financial Qualification Data:</t>
  </si>
  <si>
    <t>A.</t>
  </si>
  <si>
    <t>NET WORTH</t>
  </si>
  <si>
    <t>Equivalent US$
(in Million)</t>
  </si>
  <si>
    <t>exchange rate*</t>
  </si>
  <si>
    <t>Details of documentary evidence submitted in support of Qualification Data</t>
  </si>
  <si>
    <t>Networth
(in Millions)</t>
  </si>
  <si>
    <t>Sl No</t>
  </si>
  <si>
    <t>Financial year</t>
  </si>
  <si>
    <t>2017-2018</t>
  </si>
  <si>
    <t>2016-2017</t>
  </si>
  <si>
    <t>2015-2016</t>
  </si>
  <si>
    <t>2014-2015</t>
  </si>
  <si>
    <t>2013-2014</t>
  </si>
  <si>
    <t>2012-2013</t>
  </si>
  <si>
    <t>*(Indicate the rate(s) of exchnage against US Dollar at the end of each year, which have been used for arriving the amount at equivalent US Dollar.)</t>
  </si>
  <si>
    <t>Turnover details:</t>
  </si>
  <si>
    <t>Turnover
(in Millions)</t>
  </si>
  <si>
    <t>Average Annual Turnover for best Three Years is</t>
  </si>
  <si>
    <t>C</t>
  </si>
  <si>
    <t>Liquid Assets</t>
  </si>
  <si>
    <t>LA</t>
  </si>
  <si>
    <t xml:space="preserve">Details of evidence of having Liquid assets (LA) </t>
  </si>
  <si>
    <t>Or</t>
  </si>
  <si>
    <t>Details of evidence of access to or availability of credit facilities</t>
  </si>
  <si>
    <t>Do you have audited results for FY 2016-17</t>
  </si>
  <si>
    <t>2011-2012</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</si>
  <si>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</si>
  <si>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</si>
  <si>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</si>
  <si>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</si>
  <si>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</si>
  <si>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 xml:space="preserve">the bid, and in case of successful bid, the specified Form of Agreement  shall be signed so as to be legally binding on all partners (as per enclosed format in Section-VI, Vol.-I of bidding document).
</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</si>
  <si>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</si>
  <si>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</si>
  <si>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</si>
  <si>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</si>
  <si>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</si>
  <si>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t>
  </si>
  <si>
    <t>(viii)</t>
  </si>
  <si>
    <t>(ix)</t>
  </si>
  <si>
    <t>(x)</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</si>
  <si>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</si>
  <si>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</si>
  <si>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</si>
  <si>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</si>
  <si>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</si>
  <si>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</si>
  <si>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</si>
  <si>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</si>
  <si>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</si>
  <si>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</si>
  <si>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</si>
  <si>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</si>
  <si>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</si>
  <si>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</si>
  <si>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Networth
(in Rs. Millions)</t>
  </si>
  <si>
    <t>Turnover
(in Rs. Millions)</t>
  </si>
  <si>
    <t>LA                                          (in Rs. Millions)</t>
  </si>
  <si>
    <t>Items, Components, Raw Material, Services proposed to be sourced from Micro and Small Enterprises.</t>
  </si>
  <si>
    <t>Compliance to the process related to the e-RA Terms &amp; Conditions and the Business Rules governing the e-RA</t>
  </si>
  <si>
    <t>Attachment 20: Declaration of Key Managerial Person jointly with Power of Attorney holder</t>
  </si>
  <si>
    <t>Attachment 21: Affidavit of Self certification regarding Minimum Local Content in line with PPP-MII order, if applicable</t>
  </si>
  <si>
    <t>Attachment 22: 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</si>
  <si>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t>Attachment 23: Compliance to the process related to the e-RA Terms &amp; Conditions and the Business Rules governing the e-RA</t>
  </si>
  <si>
    <r>
      <t>No. of years, the above Transformer are in operation as on the date of bid opening. (</t>
    </r>
    <r>
      <rPr>
        <i/>
        <sz val="11"/>
        <rFont val="Book Antiqua"/>
        <family val="1"/>
      </rPr>
      <t>Originally Scheduled</t>
    </r>
    <r>
      <rPr>
        <sz val="11"/>
        <rFont val="Book Antiqua"/>
        <family val="1"/>
      </rPr>
      <t>)</t>
    </r>
  </si>
  <si>
    <t>of Transformer</t>
  </si>
  <si>
    <t>a</t>
  </si>
  <si>
    <t>b</t>
  </si>
  <si>
    <t>c</t>
  </si>
  <si>
    <t>Indicate details below in case Contract executed for Transformer</t>
  </si>
  <si>
    <t>For the FY of immediately preceding the date of submission of bid.</t>
  </si>
  <si>
    <t>Attachment-9</t>
  </si>
  <si>
    <t>Insulating oil for  Transformer:</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</si>
  <si>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</si>
  <si>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</si>
  <si>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or
documentary evidence in support of exemption of Bid Security, in separate envelope in accordance with clause 21 of ITB, Section-II."</t>
  </si>
  <si>
    <t>*Further the requisite deed of Joint Undertaking as per stipulated qualification requirement in Annexure-A (BDS) has also been furnished as per your format.</t>
  </si>
  <si>
    <t>* Delete if not applicable</t>
  </si>
  <si>
    <t xml:space="preserve">The documentary evidence that we are eligible to bid in  accordance with ITB Clause 2. Further, in terms of ITB Clause 9.3(c) &amp; (e), the qualification data has been furnished as per your format enclosed with the bidding documents [Attachment – 3(QR)]. </t>
  </si>
  <si>
    <t xml:space="preserve">GCC 5.1   </t>
  </si>
  <si>
    <t xml:space="preserve">Contractor’s Responsibilities </t>
  </si>
  <si>
    <t>(n)</t>
  </si>
  <si>
    <t xml:space="preserve">Attachment-3(QR) </t>
  </si>
  <si>
    <t>2.1.3</t>
  </si>
  <si>
    <t>Name of Bidder</t>
  </si>
  <si>
    <t>Address of Bidder</t>
  </si>
  <si>
    <t>e-mail ID of Bid Signatory</t>
  </si>
  <si>
    <t>Mobile No. of Bid Signatory</t>
  </si>
  <si>
    <t>Tel No. of Bid Signatory</t>
  </si>
  <si>
    <t>Fax No. of Bid Signatory</t>
  </si>
  <si>
    <t>The sum of all the coefficients including labour shall be a+b+c+d+l=0.85</t>
  </si>
  <si>
    <r>
      <rPr>
        <b/>
        <i/>
        <sz val="11"/>
        <color indexed="8"/>
        <rFont val="Book Antiqua"/>
        <family val="1"/>
      </rPr>
      <t>Route-2:</t>
    </r>
    <r>
      <rPr>
        <i/>
        <sz val="11"/>
        <color indexed="8"/>
        <rFont val="Book Antiqua"/>
        <family val="1"/>
      </rPr>
      <t xml:space="preserve">
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</si>
  <si>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r>
      <rPr>
        <b/>
        <i/>
        <sz val="11"/>
        <rFont val="Book Antiqua"/>
        <family val="1"/>
      </rPr>
      <t>Route-1:</t>
    </r>
    <r>
      <rPr>
        <i/>
        <sz val="11"/>
        <rFont val="Book Antiqua"/>
        <family val="1"/>
      </rPr>
      <t xml:space="preserve">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date of bid opening as originally scheduled i.e., as on .………….(date to be inserted by CS department at the time of NIT).</t>
    </r>
  </si>
  <si>
    <r>
      <rPr>
        <b/>
        <i/>
        <sz val="11"/>
        <color indexed="8"/>
        <rFont val="Book Antiqua"/>
        <family val="1"/>
      </rPr>
      <t>Route-3:</t>
    </r>
    <r>
      <rPr>
        <i/>
        <sz val="11"/>
        <color indexed="8"/>
        <rFont val="Book Antiqua"/>
        <family val="1"/>
      </rPr>
      <t xml:space="preserve">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</si>
  <si>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#satisfactory operation means certificate issued by the Employer certifying the operation without any adverse remarks.</t>
  </si>
  <si>
    <t>2.1.4</t>
  </si>
  <si>
    <r>
      <t>Kindly mention below, whether 765 kV/ 400kV transformer(s) are being offered from Bidder himself OR from a qualified manufacturer [</t>
    </r>
    <r>
      <rPr>
        <b/>
        <i/>
        <sz val="11"/>
        <color indexed="8"/>
        <rFont val="Book Antiqua"/>
        <family val="1"/>
      </rPr>
      <t>required to ascertain compliance to QR provision mentioned at para 1(C ), Annexure-A(BDS)</t>
    </r>
    <r>
      <rPr>
        <b/>
        <sz val="11"/>
        <color indexed="8"/>
        <rFont val="Book Antiqua"/>
        <family val="1"/>
      </rPr>
      <t>].</t>
    </r>
  </si>
  <si>
    <t>(A)</t>
  </si>
  <si>
    <t xml:space="preserve">765 kV Transformers being offered: </t>
  </si>
  <si>
    <t>Format-A: (ROUTE-1) for 765kV Auto Transformer:</t>
  </si>
  <si>
    <t>Format for the Bidder/ Collaborator/ Parent/Principal Company/Qualified Manufacturer of the Bidder who must have designed, manufactured, tested &amp; supplied 715kV or Higher Voltage class Transformer in support of meeting the technical experience requirement of para 1(A) 1.1, Annexure-A to BDS, Section-III, Volume-I of the Bidding Documents)</t>
  </si>
  <si>
    <t>Name of Bidder/Qualified Manufacturer 
(as applicable) :</t>
  </si>
  <si>
    <t>Name &amp; Address of the Collaborator/Parent /Principal Company (if applicable)</t>
  </si>
  <si>
    <t>Name of Contract Undertaken
(for 715kV or Higher Voltage class Transformers)</t>
  </si>
  <si>
    <r>
      <t xml:space="preserve">Voltage Level of Transformer erected under the Contract
</t>
    </r>
    <r>
      <rPr>
        <i/>
        <sz val="11"/>
        <rFont val="Book Antiqua"/>
        <family val="1"/>
      </rPr>
      <t>(Indicate 715kV or above class only)</t>
    </r>
  </si>
  <si>
    <r>
      <rPr>
        <b/>
        <sz val="11"/>
        <rFont val="Book Antiqua"/>
        <family val="1"/>
      </rPr>
      <t>Indicate Number of</t>
    </r>
    <r>
      <rPr>
        <sz val="11"/>
        <rFont val="Book Antiqua"/>
        <family val="1"/>
      </rPr>
      <t xml:space="preserve"> Transformer(s) under the above contract </t>
    </r>
    <r>
      <rPr>
        <i/>
        <sz val="11"/>
        <rFont val="Book Antiqua"/>
        <family val="1"/>
      </rPr>
      <t xml:space="preserve">
(1 phase Transformers with rating not less than 500 MVA OR Transformers in Banks of  3  single phase units of at least 166 MVA each)</t>
    </r>
  </si>
  <si>
    <t>MVA capacity of above mentioned 1-phase units</t>
  </si>
  <si>
    <t>OR</t>
  </si>
  <si>
    <t>Format-B: (ROUTE-2) for 765kV Auto Transformer:</t>
  </si>
  <si>
    <t xml:space="preserve">Format for Bidder(s)/ Manufacturer [who have established production line and testing facilities in India for 715kV or above class Transformer based on Technology Support of Collaborator(s)], in support of meeting the requirement of para 1(A) 1.2 (Route-2), Annexure-A to BDS, Section-III, Volume-I of the Bidding Documents </t>
  </si>
  <si>
    <t>Name of  Bidder/Manufacturer</t>
  </si>
  <si>
    <t>Whether Bidder/Manufacturer has established production line and testing facilities in India for 715 kV or above class Transformer on the technological support of the Collaborator(s) ?</t>
  </si>
  <si>
    <r>
      <t>Name of the Collaborator
{</t>
    </r>
    <r>
      <rPr>
        <i/>
        <sz val="11"/>
        <rFont val="Book Antiqua"/>
        <family val="1"/>
      </rPr>
      <t>The qualifying data/details for collaborator for the equipment is to be furnished in Format-A  above</t>
    </r>
    <r>
      <rPr>
        <sz val="11"/>
        <rFont val="Book Antiqua"/>
        <family val="1"/>
      </rPr>
      <t>)</t>
    </r>
  </si>
  <si>
    <t>Data/details of the Bidder/Manufacturer wishes/proposes to qualify through Route-2(Para 1.2, Annexure-A (BDS)), to be furnished below:</t>
  </si>
  <si>
    <t>MVA capacity of the above mentioned single phase Transformers</t>
  </si>
  <si>
    <r>
      <t>Indicate Number of Transformer(s) under the contract (</t>
    </r>
    <r>
      <rPr>
        <i/>
        <sz val="11"/>
        <rFont val="Book Antiqua"/>
        <family val="1"/>
      </rPr>
      <t>Indicate nos. of single phase Transformer of atleast 166MVA</t>
    </r>
    <r>
      <rPr>
        <sz val="11"/>
        <rFont val="Book Antiqua"/>
        <family val="1"/>
      </rPr>
      <t>)</t>
    </r>
  </si>
  <si>
    <t>Date as on which the above mentioned Transformers  supplied</t>
  </si>
  <si>
    <t>whether the above Transformers are in operation as on the date of bid opening(originally scheduled).(Yes/No)</t>
  </si>
  <si>
    <t>vi</t>
  </si>
  <si>
    <t>vii</t>
  </si>
  <si>
    <t>4B</t>
  </si>
  <si>
    <t>Indicate detail below in case Contract executed for Reactor</t>
  </si>
  <si>
    <t>i</t>
  </si>
  <si>
    <t>ii</t>
  </si>
  <si>
    <t>MVAR capacity of the above mentioned single phase Reactors</t>
  </si>
  <si>
    <t>iii</t>
  </si>
  <si>
    <r>
      <rPr>
        <sz val="11"/>
        <rFont val="Book Antiqua"/>
        <family val="1"/>
      </rPr>
      <t xml:space="preserve">Indicate Number of Reactor(s) under the contract </t>
    </r>
    <r>
      <rPr>
        <i/>
        <sz val="11"/>
        <rFont val="Book Antiqua"/>
        <family val="1"/>
      </rPr>
      <t>(Indicate nos. of Reactor(s) of at least 80 MVAR each)</t>
    </r>
  </si>
  <si>
    <t>iv</t>
  </si>
  <si>
    <t>v</t>
  </si>
  <si>
    <t xml:space="preserve">Date as on which the above mentioned Reactors are supplied. </t>
  </si>
  <si>
    <t>whether the above Reactors are in operation as on the date of bid opening(originally scheduled).(Yes/No)</t>
  </si>
  <si>
    <t>No. of years, the above Reactors are in operation as on the date of bid opening(originally scheduled)..</t>
  </si>
  <si>
    <t>4A</t>
  </si>
  <si>
    <t xml:space="preserve">          for Reactor</t>
  </si>
  <si>
    <r>
      <t>No. of years, the above Reactors are in operation as on the date of bid opening (</t>
    </r>
    <r>
      <rPr>
        <i/>
        <sz val="11"/>
        <rFont val="Book Antiqua"/>
        <family val="1"/>
      </rPr>
      <t>originally scheduled</t>
    </r>
    <r>
      <rPr>
        <sz val="11"/>
        <rFont val="Book Antiqua"/>
        <family val="1"/>
      </rPr>
      <t>).</t>
    </r>
  </si>
  <si>
    <r>
      <t>Whether collaborator(s)  meets the technical experience criteria stipulated at 2.1.1 above, and the details of which is mentioned at Format-A above. (</t>
    </r>
    <r>
      <rPr>
        <i/>
        <sz val="11"/>
        <rFont val="Book Antiqua"/>
        <family val="1"/>
      </rPr>
      <t>Applicable for the Bidder wish/proposes to qualify through Route-2  of Annexure-A(BDS)</t>
    </r>
    <r>
      <rPr>
        <sz val="11"/>
        <rFont val="Book Antiqua"/>
        <family val="1"/>
      </rPr>
      <t>)</t>
    </r>
  </si>
  <si>
    <r>
      <t>Whether legally enforceable undertaking jointly by Bidder/Manufacturer and the Collaborator(s) (as per enclosed format in Section-VI: Sample Forms and Procedures of bidding document) is furnished along with the bid. (</t>
    </r>
    <r>
      <rPr>
        <i/>
        <sz val="11"/>
        <rFont val="Book Antiqua"/>
        <family val="1"/>
      </rPr>
      <t>Applicable for the Bidder/Manufacturer(s) wish/proposes to qualify through Route-2 of Annexure-A(BDS)</t>
    </r>
    <r>
      <rPr>
        <sz val="11"/>
        <rFont val="Book Antiqua"/>
        <family val="1"/>
      </rPr>
      <t>)</t>
    </r>
  </si>
  <si>
    <r>
      <t xml:space="preserve">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t>
    </r>
    <r>
      <rPr>
        <i/>
        <sz val="11"/>
        <rFont val="Book Antiqua"/>
        <family val="1"/>
      </rPr>
      <t>(Choose whichever is applicable from the drop down menu)</t>
    </r>
  </si>
  <si>
    <t xml:space="preserve">        of Transformer</t>
  </si>
  <si>
    <t xml:space="preserve">       of Transformer</t>
  </si>
  <si>
    <t>Format-C: (ROUTE-3) for 765kV Auto Transformer:</t>
  </si>
  <si>
    <t>Format for Manufacturer of the Bidder/ Indian entity established as Subsidiary/ JVC/ Group Company by its Parent/ Principal, who have established production line and testing facilities in India for  715kV or above class Transformer, in support of meeting the requirement of para 1(A) 1.3, Annexure-A to BDS, Section-III, Volume-I of the Bidding Documents)</t>
  </si>
  <si>
    <t>Name of  Bidder/ Manufacturer</t>
  </si>
  <si>
    <t>Whether the bidder is an Indian Entity established as Subsidiary/JVC/Group company by its parent/principal, who have established production line and testing facilities in India for 715 kV or above class transformer based on technological support  of the parent/principal?</t>
  </si>
  <si>
    <r>
      <t xml:space="preserve">Name &amp; Address of the Parent/Principal Company
</t>
    </r>
    <r>
      <rPr>
        <i/>
        <sz val="11"/>
        <rFont val="Book Antiqua"/>
        <family val="1"/>
      </rPr>
      <t>{The qualifying data for the Parent/Principal Company for the equipment is to be furnished in Format-A above)</t>
    </r>
  </si>
  <si>
    <t>Data/details of the Bidder/Manufacturer wishes/proposes to qualify through Route-3 (Para 1.3, Annexure-A (BDS)), to be furnished below:</t>
  </si>
  <si>
    <t>Indicate detail below in case Contract executed for Transformer</t>
  </si>
  <si>
    <r>
      <rPr>
        <b/>
        <sz val="11"/>
        <rFont val="Book Antiqua"/>
        <family val="1"/>
      </rPr>
      <t>Indicate Number of Transformer(s) under the contract</t>
    </r>
    <r>
      <rPr>
        <b/>
        <i/>
        <sz val="11"/>
        <rFont val="Book Antiqua"/>
        <family val="1"/>
      </rPr>
      <t xml:space="preserve"> </t>
    </r>
    <r>
      <rPr>
        <i/>
        <sz val="11"/>
        <rFont val="Book Antiqua"/>
        <family val="1"/>
      </rPr>
      <t>(Indicate nos. of single phase Transformer of atleast 166MVA )</t>
    </r>
  </si>
  <si>
    <r>
      <rPr>
        <sz val="11"/>
        <rFont val="Book Antiqua"/>
        <family val="1"/>
      </rPr>
      <t xml:space="preserve">Indicate Number of Reactor(s) under the contract </t>
    </r>
    <r>
      <rPr>
        <i/>
        <sz val="11"/>
        <rFont val="Book Antiqua"/>
        <family val="1"/>
      </rPr>
      <t>(Indicate nos. of Reactor(s) of at least 80 MVAR )</t>
    </r>
  </si>
  <si>
    <r>
      <t xml:space="preserve">Whether Parent/Principal  company(s)  meets the technical experience criteria stipulated at 2.1.1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</si>
  <si>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Bidder/Manufacturer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</si>
  <si>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</si>
  <si>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r>
      <t xml:space="preserve">Voltage Level of Transformer manufactured &amp; type tested under the Contract . </t>
    </r>
    <r>
      <rPr>
        <i/>
        <sz val="11"/>
        <rFont val="Book Antiqua"/>
        <family val="1"/>
      </rPr>
      <t>(Indicate 715kV or above class only)</t>
    </r>
  </si>
  <si>
    <r>
      <t>No. of years, the above Transformers are in operation as on the date of bid opening (</t>
    </r>
    <r>
      <rPr>
        <i/>
        <sz val="11"/>
        <rFont val="Book Antiqua"/>
        <family val="1"/>
      </rPr>
      <t>originally scheduled</t>
    </r>
    <r>
      <rPr>
        <sz val="11"/>
        <rFont val="Book Antiqua"/>
        <family val="1"/>
      </rPr>
      <t>).</t>
    </r>
  </si>
  <si>
    <r>
      <t>Voltage Level of Reactor manufactured &amp; type tested under the Contract (</t>
    </r>
    <r>
      <rPr>
        <i/>
        <sz val="11"/>
        <rFont val="Book Antiqua"/>
        <family val="1"/>
      </rPr>
      <t>Indicate 715kV or above class only</t>
    </r>
    <r>
      <rPr>
        <sz val="11"/>
        <rFont val="Book Antiqua"/>
        <family val="1"/>
      </rPr>
      <t>)</t>
    </r>
  </si>
  <si>
    <t>viii</t>
  </si>
  <si>
    <r>
      <t xml:space="preserve">Financial Position </t>
    </r>
    <r>
      <rPr>
        <b/>
        <i/>
        <sz val="11"/>
        <rFont val="Book Antiqua"/>
        <family val="1"/>
      </rPr>
      <t>{Reference para 2.0 of Annexure-A (BDS)}</t>
    </r>
  </si>
  <si>
    <t>Net Worth for last 3 financial years should be positive.</t>
  </si>
  <si>
    <t xml:space="preserve">b) </t>
  </si>
  <si>
    <t xml:space="preserve">c) </t>
  </si>
  <si>
    <t>{In support of its ‘Financial Position’, in line with the above, the Bidder  or Company/Constituents must provide the relevant information in support of the same, along with documentary evidence, in the following format}</t>
  </si>
  <si>
    <r>
      <t xml:space="preserve">Minimum Average Annual Turnover^ (MAAT) for best three (3) years i.e. 36 months out of last five (5) financial years of the bidder should be </t>
    </r>
    <r>
      <rPr>
        <b/>
        <i/>
        <sz val="11"/>
        <color indexed="8"/>
        <rFont val="Book Antiqua"/>
        <family val="1"/>
      </rPr>
      <t xml:space="preserve"> Rs. 1451.18</t>
    </r>
    <r>
      <rPr>
        <i/>
        <sz val="11"/>
        <color indexed="8"/>
        <rFont val="Book Antiqua"/>
        <family val="1"/>
      </rPr>
      <t xml:space="preserve"> million or equivalent  for Auto Transformer TR09.
^ Annual gross revenue from operations/gross operating income as incorporated in the profit &amp; loss account excluding other income”.
</t>
    </r>
  </si>
  <si>
    <r>
      <t xml:space="preserve">Bidder shall have liquid assets (L.A.) or/and evidence of access to or availability of credit facilities of not less than </t>
    </r>
    <r>
      <rPr>
        <b/>
        <i/>
        <sz val="11"/>
        <rFont val="Book Antiqua"/>
        <family val="1"/>
      </rPr>
      <t>Rs. 241.86</t>
    </r>
    <r>
      <rPr>
        <i/>
        <sz val="11"/>
        <rFont val="Book Antiqua"/>
        <family val="1"/>
      </rPr>
      <t xml:space="preserve"> million or equivalent for Auto Transformer TR09.
</t>
    </r>
  </si>
  <si>
    <t>Financial Qualification Data  for Parent/Principal Company (If Applicable):</t>
  </si>
  <si>
    <t>6.0</t>
  </si>
  <si>
    <r>
      <t>Voltage Level of Transformer manufactured &amp; type tested under the Contract based on technological support of Collaborator. (</t>
    </r>
    <r>
      <rPr>
        <i/>
        <sz val="11"/>
        <rFont val="Book Antiqua"/>
        <family val="1"/>
      </rPr>
      <t>Indicate 715kV or above class only</t>
    </r>
    <r>
      <rPr>
        <sz val="11"/>
        <rFont val="Book Antiqua"/>
        <family val="1"/>
      </rPr>
      <t>)</t>
    </r>
  </si>
  <si>
    <r>
      <t>Voltage Level of Reactor manufactured &amp; type tested under the Contract based on technological support of Collaborator. (</t>
    </r>
    <r>
      <rPr>
        <i/>
        <sz val="11"/>
        <rFont val="Book Antiqua"/>
        <family val="1"/>
      </rPr>
      <t>Indicate 715kV or above class only</t>
    </r>
    <r>
      <rPr>
        <sz val="11"/>
        <rFont val="Book Antiqua"/>
        <family val="1"/>
      </rPr>
      <t>)</t>
    </r>
  </si>
  <si>
    <r>
      <rPr>
        <b/>
        <i/>
        <sz val="10"/>
        <rFont val="Book Antiqua"/>
        <family val="1"/>
      </rPr>
      <t>Note:</t>
    </r>
    <r>
      <rPr>
        <i/>
        <sz val="10"/>
        <rFont val="Book Antiqua"/>
        <family val="1"/>
      </rPr>
      <t xml:space="preserv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3.0 (b) &amp; (c) of parent/principal company providing collaboration for technological support shall be considered. However, once he meets the turnover requirement on their own or completes five (5) years from the date of commercial production of such equipment (s) in India but no later than seven (7) years from the date of incorporation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t>
    </r>
  </si>
  <si>
    <t xml:space="preserve">(iv)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</si>
  <si>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t>
  </si>
  <si>
    <t>FINANCIAL REQUIREMENTS :</t>
  </si>
  <si>
    <t>{In support of its ‘Financial Position’, in line with the above, the Bidder (in case of bidding by single firm )  or Company/Constituents must provide the relevant information in support of the same, along with documentary evidence, in the following format}</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</si>
  <si>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</si>
  <si>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personal interest in the Companies/Agencies participating in the Bidding/Tendering process and all known prejudiced persons.</t>
  </si>
  <si>
    <t>If POWERGRID obtains information on the conduct of any of its employee which is a criminal offence under the IPC/PC Act, or if there be a substantive suspicion in this regard, POWERGRID will inform its Chief Vigilance Officer and in addition disciplinary actions can be initiated under POWERGRID's Rules.</t>
  </si>
  <si>
    <r>
      <t>The Bidder</t>
    </r>
    <r>
      <rPr>
        <i/>
        <sz val="12"/>
        <rFont val="Book Antiqua"/>
        <family val="1"/>
      </rPr>
      <t>/</t>
    </r>
    <r>
      <rPr>
        <sz val="12"/>
        <rFont val="Book Antiqua"/>
        <family val="1"/>
      </rPr>
      <t>Contractor commits itself to take all measures necessary to prevent corruption. The Bidder/Contractor commits itself to observe the following principles during its participation in the tender process and during the contract execution :</t>
    </r>
  </si>
  <si>
    <r>
      <t>The Bidder</t>
    </r>
    <r>
      <rPr>
        <i/>
        <sz val="12"/>
        <rFont val="Book Antiqua"/>
        <family val="1"/>
      </rPr>
      <t>/</t>
    </r>
    <r>
      <rPr>
        <sz val="12"/>
        <rFont val="Book Antiqua"/>
        <family val="1"/>
      </rPr>
      <t>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the execution of the contract.</t>
    </r>
  </si>
  <si>
    <r>
      <t>The Bidder</t>
    </r>
    <r>
      <rPr>
        <i/>
        <sz val="12"/>
        <rFont val="Book Antiqua"/>
        <family val="1"/>
      </rPr>
      <t>/</t>
    </r>
    <r>
      <rPr>
        <sz val="12"/>
        <rFont val="Book Antiqua"/>
        <family val="1"/>
      </rPr>
      <t>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</si>
  <si>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t>The Bidder/Contractor shall not pass any information provided by POWERGRID as part of business relationship to others and shall not commit any offence under PC/IPC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</si>
  <si>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</si>
  <si>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</si>
  <si>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</si>
  <si>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ban/blacklist the Bidder/Contractor in line with POWERGRID's policy for "Black-Listing of Firms/Banning of Business". The imposition and duration of the ban will be determined by the severity of the transgression. The severity will be determined by the circumstances of the case, in particular the number of transgressions, the postion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</si>
  <si>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</si>
  <si>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the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</si>
  <si>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</si>
  <si>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The Bidder shall</t>
    </r>
    <r>
      <rPr>
        <b/>
        <sz val="12"/>
        <rFont val="Book Antiqua"/>
        <family val="1"/>
      </rPr>
      <t xml:space="preserve"> </t>
    </r>
    <r>
      <rPr>
        <sz val="12"/>
        <rFont val="Book Antiqua"/>
        <family val="1"/>
      </rPr>
      <t>disclose in its Bid</t>
    </r>
    <r>
      <rPr>
        <b/>
        <sz val="12"/>
        <rFont val="Book Antiqua"/>
        <family val="1"/>
      </rPr>
      <t xml:space="preserve"> </t>
    </r>
    <r>
      <rPr>
        <sz val="12"/>
        <rFont val="Book Antiqua"/>
        <family val="1"/>
      </rPr>
      <t>any</t>
    </r>
    <r>
      <rPr>
        <b/>
        <sz val="12"/>
        <rFont val="Book Antiqua"/>
        <family val="1"/>
      </rPr>
      <t xml:space="preserve"> </t>
    </r>
    <r>
      <rPr>
        <sz val="12"/>
        <rFont val="Book Antiqua"/>
        <family val="1"/>
      </rPr>
      <t>transgressions occurred in the last 10 years with any other Public Sector Undertaking or Government Department or any other Company, in any country, that may impinge on the Anti-corruption principle.</t>
    </r>
  </si>
  <si>
    <t>If the Bidder makes incorrect statement on this subject, it can be disqualified from the tender process or the contract, if already awarded, can be terminated for such reason and further action can be taken in line with POWERGRID's policies.</t>
  </si>
  <si>
    <r>
      <t>If POWERGRID obtains knowledge of conduct of a Bidder or a Contractor or its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</si>
  <si>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</si>
  <si>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</si>
  <si>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The Bidder(s)/Contractor(s) accepts that the IEM has the right to access without restriction to all documentation of POWERGRID related to this contract including that provided by the Contractor/Bidder. The Bidder/Contractor will also grant the IEM, upon his/her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</si>
  <si>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rescue himself/herself from that case</t>
  </si>
  <si>
    <t>As soon as the IEM notices, or believes to notice, a violation of this agreement, he/she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</si>
  <si>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PC/IPC Act, and the Chairman-cum-Managing Director, POWERGRID has not, within the reasonable time taken visible action to proceed against such offence or reported it to the CVO, the Monitor may also transmit this information directly to the CVC, Government of India.</t>
  </si>
  <si>
    <t>(10)</t>
  </si>
  <si>
    <t xml:space="preserve">While representing any matter in relation to the Integrity pact inter-alia including its transgression to the panel of IEMs, POWERGRID and Bidder/Contractor shall not approach the court of law and await the decision of the IEM in the matter. </t>
  </si>
  <si>
    <t xml:space="preserve">Changes and supplements as well as termination notices need to be made in writing. Side agreements have not been made. </t>
  </si>
  <si>
    <t>Issues like Warranty/Guarantees etc. shall be outside the purview of IEMs.</t>
  </si>
  <si>
    <t>g)</t>
  </si>
  <si>
    <t>The IEM is not subject to instructions by the representatives of the parties and performs his functions neutrally and independently. He/She reports to the Chairman-cum-Managing Director, POWERGRID.</t>
  </si>
  <si>
    <t xml:space="preserve">Or
     Online Payment Acknowledgement towards Bid Security for a sum of ................................................ (name of currency and amount in words and figures)
</t>
  </si>
  <si>
    <t>Affidavit of Self certification regarding Minimum Local Content in line with PPP-MII order and MoP Order December 2018, if applicable</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</si>
  <si>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December 2018, if applicable</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</si>
  <si>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</si>
  <si>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</si>
  <si>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</si>
  <si>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Name of client</t>
  </si>
  <si>
    <t>Details of Transgression of Integrity Pact  by the bidder</t>
  </si>
  <si>
    <t>3.0</t>
  </si>
  <si>
    <t>Average LME settlement price of copper wire bars, in Rupees per MT, as published by IEEMA.</t>
  </si>
  <si>
    <t>Average price of Steel Plates (10mm thick), as published by IEEMA</t>
  </si>
  <si>
    <t>In support of the additional information required as per ITB Sub-Clause 9.3 (q) of the Bidding Documents, we furnish herewith our data/details/documents etc., alongwith other information, as follows (the stipulations have been reproduced in italics for ready reference):</t>
  </si>
  <si>
    <t xml:space="preserve">We hereby furnish the details of the items/ sub-assemblies propose to supply from our own works (i.e. as direct transactions) in additional to the supplies the same from other vendors (i.e. as Bought-out transactions) as detailed in the table given above. </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</si>
  <si>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</si>
  <si>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</si>
  <si>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</si>
  <si>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2023- 2024</t>
  </si>
  <si>
    <t>400 KV Transformer (excluding Insulating Oil)</t>
  </si>
  <si>
    <t>*Satisfactory operation means certificate issued by the Employer certifying the operation without any adverse remark.</t>
  </si>
  <si>
    <t>Format-A:</t>
  </si>
  <si>
    <t>Bidder’s Name     :</t>
  </si>
  <si>
    <t>Single Firm:</t>
  </si>
  <si>
    <t>4(a)(i)</t>
  </si>
  <si>
    <t>(a)(ii)</t>
  </si>
  <si>
    <t>Format-B:</t>
  </si>
  <si>
    <t>Format for the Bidder  in support of meeting the requirement of para 1.1.2, Annexure-A to BDS, Section-III, Volume-I of the Bidding Documents)</t>
  </si>
  <si>
    <t xml:space="preserve">Name of the Bidder </t>
  </si>
  <si>
    <t>4(b)(i)</t>
  </si>
  <si>
    <t>(b)(ii)</t>
  </si>
  <si>
    <r>
      <t xml:space="preserve">Whether parent  company / collaborator(s) meets the technical experience criteria stipulated at 2.1.1 , and the details of which is mentioned at Format-A above.
</t>
    </r>
    <r>
      <rPr>
        <i/>
        <sz val="11"/>
        <rFont val="Book Antiqua"/>
        <family val="1"/>
      </rPr>
      <t>(Choose whichever is applicable from the drop down menu)</t>
    </r>
  </si>
  <si>
    <r>
      <t xml:space="preserve">a legally enforceable undertaking (jointly with the parent company or collaborator) to guarantee quality, timely supply, performance and warranty obligations as specified for the equipment(s);
</t>
    </r>
    <r>
      <rPr>
        <i/>
        <sz val="11"/>
        <rFont val="Book Antiqua"/>
        <family val="1"/>
      </rPr>
      <t>(Choose whichever is applicable from the drop down menu)</t>
    </r>
  </si>
  <si>
    <r>
      <t xml:space="preserve">a confirmation letter from the parent company or collaborator alongwith the bid stating that parent company or collaborator shall furnish performance guarantee  for  an  amount  of 10 % of  the cost  of such equipment (s)  . This performance guarantee shall be in addition to Contract Performance Guarantee to be submitted by the Bidder.
</t>
    </r>
    <r>
      <rPr>
        <i/>
        <sz val="11"/>
        <rFont val="Book Antiqua"/>
        <family val="1"/>
      </rPr>
      <t>(Choose whichever is applicable from the drop down menu)</t>
    </r>
  </si>
  <si>
    <r>
      <t xml:space="preserve">Financial Position </t>
    </r>
    <r>
      <rPr>
        <b/>
        <i/>
        <sz val="12"/>
        <rFont val="Book Antiqua"/>
        <family val="1"/>
      </rPr>
      <t xml:space="preserve">{Reference para 1.2 of Annexure-A (BDS)}
</t>
    </r>
    <r>
      <rPr>
        <i/>
        <sz val="12"/>
        <rFont val="Book Antiqua"/>
        <family val="1"/>
      </rPr>
      <t>For the purpose of this particular bid, bidders shall  meet the  following minimum criteria:</t>
    </r>
  </si>
  <si>
    <t>5.0</t>
  </si>
  <si>
    <r>
      <t xml:space="preserve">Voltage Level of Transformer erected under the Contract
</t>
    </r>
    <r>
      <rPr>
        <i/>
        <sz val="11"/>
        <rFont val="Book Antiqua"/>
        <family val="1"/>
      </rPr>
      <t>[Indicate 345kVor above class 3-phase Transformer of at least 200 MVA capacity or at least three (3) nos. 1-phase Transformers, each having capacity of at least 66.7 MVA)]</t>
    </r>
  </si>
  <si>
    <t>No. of years, the above class  Transformers are in operation as on the date of bid opening.</t>
  </si>
  <si>
    <t xml:space="preserve">         of  Transformer</t>
  </si>
  <si>
    <r>
      <t xml:space="preserve">Name of the Parent Company/Collaborator for the 345kV  class Transformer
</t>
    </r>
    <r>
      <rPr>
        <i/>
        <sz val="11"/>
        <rFont val="Book Antiqua"/>
        <family val="1"/>
      </rPr>
      <t>{The qualifying data for the parent company or collaborator for the equipment is furnished in Format-A above)</t>
    </r>
  </si>
  <si>
    <r>
      <t xml:space="preserve">Voltage Level of  220kV class Transformer or above erected under the Contract </t>
    </r>
    <r>
      <rPr>
        <i/>
        <sz val="11"/>
        <rFont val="Book Antiqua"/>
        <family val="1"/>
      </rPr>
      <t>(By Bidder</t>
    </r>
    <r>
      <rPr>
        <sz val="11"/>
        <rFont val="Book Antiqua"/>
        <family val="1"/>
      </rPr>
      <t xml:space="preserve">)
</t>
    </r>
  </si>
  <si>
    <t>Details of  Transformer(s) under the contract</t>
  </si>
  <si>
    <t xml:space="preserve">Date of commissioning of the above  Transformers </t>
  </si>
  <si>
    <r>
      <t xml:space="preserve">MVA Capacity of Transformer erected under the Contract
</t>
    </r>
    <r>
      <rPr>
        <i/>
        <sz val="11"/>
        <rFont val="Book Antiqua"/>
        <family val="1"/>
      </rPr>
      <t>[Indicate 345kVor above class 3-phase Transformer of at least 200 MVA capacity or at least three (3) nos. 1-phase Transformers, each having capacity of at least 66.7 MVA)]</t>
    </r>
  </si>
  <si>
    <t>2018-2019</t>
  </si>
  <si>
    <t>Do you have complete annual reports together with Audited statement of accounts of the company for FY 2018-19 (refer ITB Clause 9.3(c))</t>
  </si>
  <si>
    <t xml:space="preserve">The 345kV or above class  transformer manufacturer(s) who have established  production line in India for  these equipment(s) based on technological support  of a  parent company or collaborator for the respective equipment(s) can also be  considered provided
i)  Such manufacturer has designed, manufactured, tested,   supplied, installed and  commissioned 220KV or above class transformers.          
ii)   the parent company (Principals) or collaborator meets qualifying requirements  stipulated  at para1.1.1 above; and
iii) The 345kV or above class  transformer manufacturer(s)  furnishes
a) a legally enforceable undertaking (jointly with the parent company or collaborator) to  guarantee quality, timely supply, performance and warranty obligations as specified  for the equipment(s); and
b)   a confirmation letter from the  parent company or collaborator alongwith the bid  stating that parent company or collaborator shall furnish performance guarantee  for   an  amount  of 10 % of  the cost  of such equipment (s). This performance guarantee  shall be in addition to Contract Performance Guarantee to be submitted by the  Bidder.
Note-1: In case bidder is a holding company, the technical experience referred to in clause 2.1.1 and 2.1.2 above as the case may be shall be of that holding company only (i.e. excluding its subsidiary/group companies). In case bidder is a subsidiary of a holding company, the technical experience referred to in clause 2.1.1 and 2.1.2 above as the case may be shall be of that subsidiary company only (i.e. excluding its holding company).
</t>
  </si>
  <si>
    <t>As per para BDS/ITB clause 9.3q, Bidder shall furnish the details of their Provident Fund Code Number</t>
  </si>
  <si>
    <t>Name of Bidders/JV Partners</t>
  </si>
  <si>
    <t>Provident Fund Code Number</t>
  </si>
  <si>
    <r>
      <t>The bidder should provide detailed information on the financial details as below. In case of a Joint Venture, the details shall be provided for all partners of the Join Venture. [</t>
    </r>
    <r>
      <rPr>
        <i/>
        <sz val="11"/>
        <rFont val="Book Antiqua"/>
        <family val="1"/>
      </rPr>
      <t>Refer ITB Clause 9.3(q)(v)</t>
    </r>
    <r>
      <rPr>
        <sz val="11"/>
        <rFont val="Book Antiqua"/>
        <family val="1"/>
      </rPr>
      <t>]</t>
    </r>
  </si>
  <si>
    <t xml:space="preserve">Sl.no. </t>
  </si>
  <si>
    <t>Indicators</t>
  </si>
  <si>
    <t>A.1</t>
  </si>
  <si>
    <t>Is the company currently or has the company in the past been under any financial restructuring scheme</t>
  </si>
  <si>
    <t>A.2</t>
  </si>
  <si>
    <t>Is a change in ownership of company envisaged within a period of 2 years reckoned from the date of bid submission</t>
  </si>
  <si>
    <t>A.3</t>
  </si>
  <si>
    <t>Whether the firm has been categorized under SMA category 1 or 2 during the last 3 financial years including the current financial year</t>
  </si>
  <si>
    <t>A.4</t>
  </si>
  <si>
    <t>Has there been any non-compiance to payment of statutory dues by the company</t>
  </si>
  <si>
    <t>A.5</t>
  </si>
  <si>
    <t>Has there been any default in Debt Servicing as reflected in Auditor’s report/Notes of Accounts in the Audited financial reports of the firm for the last 3 financial years</t>
  </si>
  <si>
    <t>[In case of an affirmative answer i.e. ‘Yes’ against any of the indicators above, the bidder shall provide the necessary details.]</t>
  </si>
  <si>
    <t>B.1</t>
  </si>
  <si>
    <t xml:space="preserve">Percentage of equity in total debt-to-equity ratio (company’s combined long and short term debt to shareholder’s equity or book value) for the last 3 financial years </t>
  </si>
  <si>
    <t xml:space="preserve">(-----) % for FY _____
(-----) % for FY _____
(-----) % for FY _____
</t>
  </si>
  <si>
    <t>B.2</t>
  </si>
  <si>
    <t xml:space="preserve">Debt Service Coverage Ratio [(PAT + Depreciation + Interest)/(Repayment of Loans + Interest)] for the last 3 financial years </t>
  </si>
  <si>
    <t xml:space="preserve">(-----) for FY _____
(-----) for FY _____
(-----) for FY _____
</t>
  </si>
  <si>
    <t>B.3</t>
  </si>
  <si>
    <t xml:space="preserve">Ratio of  Net Profit to Total Income, for the last 3 financial years </t>
  </si>
  <si>
    <t>B.4</t>
  </si>
  <si>
    <t xml:space="preserve">Net Working Capital position (Current Assets-Current Liabilities) during the last 3 financial years </t>
  </si>
  <si>
    <t>(Consent of the Bidder for providing information to Independent Risk Assessment firms authorised by POWERGRID)</t>
  </si>
  <si>
    <t>We shall provide all necessary details/data/information as sought by Independent Risk Assessment agency authorised by POWERGRID for the purpose of assessment of our capacity and capability to execute the contract for the subject package pursuant to ITB clause 23.2.5. The details/data/information provided by us to Independent Risk Assessment firms shall be kept confidential and shall not be divulged to any other party without our consent</t>
  </si>
  <si>
    <t>Consent of the Bidder for providing information to Independent Risk Assessment firms authorised by POWERGRID</t>
  </si>
  <si>
    <t>Transformer Package-TR13</t>
  </si>
  <si>
    <t>v)</t>
  </si>
  <si>
    <t>We hereby furnish the relevant details pertaining to the price adjustment provisions for equipment as specified in your specifications and documents for the Transformer Package -TR13. The necessary documentary evidence is enclosed.</t>
  </si>
  <si>
    <t>400KV Transformer Package TR-16 for 5 x 500 MVA, 400/220 kV, 3-Phase ICTs at Kurnool-III PS under Transmission System for Kurnool Wind Energy Zone /Solar Energy Zone (AP).</t>
  </si>
  <si>
    <t>TR16</t>
  </si>
  <si>
    <t>CC-CS/961-SR1/TR-4054/3/G7</t>
  </si>
  <si>
    <r>
      <t xml:space="preserve">
a) Net Worth for last 3 financial years should be positive
b) Minimum Average Annual Turnover* (MAAT) for best   three years i.e. 36 months out of last five financial years of the bidder  should be Rs. 912.80 million</t>
    </r>
    <r>
      <rPr>
        <i/>
        <sz val="16"/>
        <color indexed="10"/>
        <rFont val="Book Antiqua"/>
        <family val="1"/>
      </rPr>
      <t xml:space="preserve">. </t>
    </r>
    <r>
      <rPr>
        <i/>
        <sz val="12"/>
        <color indexed="8"/>
        <rFont val="Book Antiqua"/>
        <family val="1"/>
      </rPr>
      <t xml:space="preserve">
* Note- “Annual gross revenue from operations/gross operating income as incorporated in the profit &amp; loss account excluding other income”.
c) Bidder shall have Liquid Assets (LA) and/or evidence of access to or availability of credit facilities of not less than Rs. 152.13 million for Package-TR-16.
Note 1:- In case bidder is a holding company, the Financial Position criteria referred to in clause 3.0 above shall be that of holding company only (i.e. excluding its subsidiary / group companies). In case bidder is a subsidiary of a holding company, the Financial Position criteria referred to in clause 3.0  above shall be that of subsidiary company only (i.e. excluding its holding company).
Note 2:- Relaxation for Start-Ups^/ MSEs
Start-Ups^/MSEs,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r>
  </si>
  <si>
    <t>Format for the Bidder OR Parent Company / Collaborator(s)  (meeting para 1.1.1, Annexure-A to BDS)  in support of meeting the requirement of para 1.1.1, Annexure-A to BDS, Section-III, Volume-I of the Bidding Documents)</t>
  </si>
  <si>
    <t>No. of  Transformer (s) under the contract(Indicate nos. of 345kV or above voltage class Transformer )</t>
  </si>
  <si>
    <t>5 x 500 MVA, 400/220 kV, 3-Phase ICTs at Kurnool-III PS</t>
  </si>
  <si>
    <r>
      <t xml:space="preserve">Dear Sir,  
We declare that the ratings, performance figures and availability of the system furnished by us for subject Package covered under this specification are guaranteed by us. In particular, we declare that the </t>
    </r>
    <r>
      <rPr>
        <b/>
        <sz val="11"/>
        <rFont val="Book Antiqua"/>
        <family val="1"/>
      </rPr>
      <t>500MVA,  400/220/33 kV, 3-Phase Auto Transformer</t>
    </r>
    <r>
      <rPr>
        <sz val="11"/>
        <rFont val="Book Antiqua"/>
        <family val="1"/>
      </rPr>
      <t xml:space="preserve">, offered under this package shall meet the maximum loss requirement as stipulated in Technical Specifications.
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
We note that in case we take any deviation regarding the maximum losses, as mentioned above, anywhere in the bid including Attachment-6 (Alternative, Deviations and Exceptions to Provisions), our bid shall be considered non –responsive in line with ITB clause 24.1(b) as modified in Section BDS. 
</t>
    </r>
  </si>
  <si>
    <r>
      <t>The bidder must have designed, manufactured, tested, supplied, installed and commissioned 345kV or above class 3-phase transformers of at least 200 MVA or at least three (3) nos. 1-phase Transformers each having capacity of at least 66.7 MVA and the same Transformer(s) must have been in satisfactory operation* for atleast two (2) years on the originally scheduled date of bid opening i.e. 08.01.2020</t>
    </r>
    <r>
      <rPr>
        <i/>
        <sz val="12"/>
        <color indexed="10"/>
        <rFont val="Book Antiqua"/>
        <family val="1"/>
      </rPr>
      <t xml:space="preserve">  </t>
    </r>
  </si>
  <si>
    <t>Attachment-24</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</si>
</sst>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43" formatCode="_(* #,##0.00_);_(* \(#,##0.00\);_(* &quot;-&quot;??_);_(@_)"/>
    <numFmt numFmtId="164" formatCode="_-&quot;£&quot;* #,##0.00_-;\-&quot;£&quot;* #,##0.00_-;_-&quot;£&quot;* &quot;-&quot;??_-;_-@_-"/>
    <numFmt numFmtId="165" formatCode="0.0_)"/>
    <numFmt numFmtId="166" formatCode="#,##0.000_);\(#,##0.000\)"/>
    <numFmt numFmtId="167" formatCode=";;"/>
    <numFmt numFmtId="168" formatCode="&quot;\&quot;#,##0.00;[Red]\-&quot;\&quot;#,##0.00"/>
    <numFmt numFmtId="169" formatCode="#,##0.0"/>
    <numFmt numFmtId="170" formatCode="0.000"/>
    <numFmt numFmtId="171" formatCode="0.0"/>
    <numFmt numFmtId="172" formatCode="[$-409]dd\-mmm\-yy;@"/>
  </numFmts>
  <fonts count="94">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sz val="11"/>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2"/>
      <color indexed="12"/>
      <name val="Calibri"/>
      <family val="2"/>
    </font>
    <font>
      <b/>
      <sz val="11"/>
      <color indexed="20"/>
      <name val="Book Antiqua"/>
      <family val="1"/>
    </font>
    <font>
      <sz val="11"/>
      <name val="Arial"/>
      <family val="2"/>
    </font>
    <font>
      <b/>
      <sz val="22"/>
      <color indexed="12"/>
      <name val="Book Antiqua"/>
      <family val="1"/>
    </font>
    <font>
      <b/>
      <sz val="12"/>
      <color indexed="12"/>
      <name val="Book Antiqua"/>
      <family val="1"/>
    </font>
    <font>
      <b/>
      <u/>
      <sz val="12"/>
      <name val="Book Antiqua"/>
      <family val="1"/>
    </font>
    <font>
      <sz val="12"/>
      <name val="Bookman Old Style"/>
      <family val="1"/>
    </font>
    <font>
      <sz val="1"/>
      <color indexed="9"/>
      <name val="Book Antiqua"/>
      <family val="1"/>
    </font>
    <font>
      <b/>
      <i/>
      <sz val="11"/>
      <name val="Book Antiqua"/>
      <family val="1"/>
    </font>
    <font>
      <b/>
      <sz val="9"/>
      <color indexed="12"/>
      <name val="Book Antiqua"/>
      <family val="1"/>
    </font>
    <font>
      <i/>
      <sz val="11"/>
      <color indexed="8"/>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b/>
      <sz val="12"/>
      <color rgb="FFFF0000"/>
      <name val="Book Antiqua"/>
      <family val="1"/>
    </font>
    <font>
      <sz val="11"/>
      <color rgb="FFFF0000"/>
      <name val="Book Antiqua"/>
      <family val="1"/>
    </font>
    <font>
      <sz val="12"/>
      <color rgb="FF0000FF"/>
      <name val="Book Antiqua"/>
      <family val="1"/>
    </font>
    <font>
      <sz val="8"/>
      <color rgb="FF000000"/>
      <name val="Tahoma"/>
      <family val="2"/>
    </font>
    <font>
      <b/>
      <sz val="9"/>
      <name val="Arial"/>
      <family val="2"/>
    </font>
    <font>
      <b/>
      <sz val="10"/>
      <color indexed="12"/>
      <name val="Book Antiqua"/>
      <family val="1"/>
    </font>
    <font>
      <sz val="9"/>
      <name val="Book Antiqua"/>
      <family val="1"/>
    </font>
    <font>
      <i/>
      <sz val="18"/>
      <color rgb="FFFF0000"/>
      <name val="Book Antiqua"/>
      <family val="1"/>
    </font>
    <font>
      <b/>
      <sz val="9"/>
      <color rgb="FFFF0000"/>
      <name val="Book Antiqua"/>
      <family val="1"/>
    </font>
    <font>
      <sz val="9"/>
      <name val="Cambria"/>
      <family val="1"/>
    </font>
    <font>
      <sz val="9"/>
      <color indexed="9"/>
      <name val="Book Antiqua"/>
      <family val="1"/>
    </font>
    <font>
      <b/>
      <i/>
      <sz val="11"/>
      <color indexed="8"/>
      <name val="Book Antiqua"/>
      <family val="1"/>
    </font>
    <font>
      <b/>
      <sz val="11"/>
      <color indexed="8"/>
      <name val="Book Antiqua"/>
      <family val="1"/>
    </font>
    <font>
      <b/>
      <i/>
      <sz val="10"/>
      <name val="Book Antiqua"/>
      <family val="1"/>
    </font>
    <font>
      <b/>
      <sz val="14"/>
      <color indexed="12"/>
      <name val="Book Antiqua"/>
      <family val="1"/>
    </font>
    <font>
      <i/>
      <sz val="12"/>
      <color indexed="10"/>
      <name val="Book Antiqua"/>
      <family val="1"/>
    </font>
    <font>
      <i/>
      <sz val="12"/>
      <color indexed="8"/>
      <name val="Book Antiqua"/>
      <family val="1"/>
    </font>
    <font>
      <i/>
      <sz val="16"/>
      <color indexed="10"/>
      <name val="Book Antiqua"/>
      <family val="1"/>
    </font>
  </fonts>
  <fills count="19">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3" tint="0.39997558519241921"/>
        <bgColor indexed="64"/>
      </patternFill>
    </fill>
    <fill>
      <patternFill patternType="solid">
        <fgColor theme="5" tint="0.39997558519241921"/>
        <bgColor indexed="64"/>
      </patternFill>
    </fill>
    <fill>
      <patternFill patternType="solid">
        <fgColor rgb="FF0070C0"/>
        <bgColor indexed="64"/>
      </patternFill>
    </fill>
    <fill>
      <patternFill patternType="solid">
        <fgColor theme="3" tint="0.59999389629810485"/>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theme="5" tint="0.79998168889431442"/>
        <bgColor indexed="64"/>
      </patternFill>
    </fill>
    <fill>
      <patternFill patternType="solid">
        <fgColor rgb="FFFFFF00"/>
        <bgColor indexed="64"/>
      </patternFill>
    </fill>
  </fills>
  <borders count="64">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
      <left style="hair">
        <color indexed="64"/>
      </left>
      <right/>
      <top style="thin">
        <color indexed="64"/>
      </top>
      <bottom style="hair">
        <color indexed="64"/>
      </bottom>
      <diagonal/>
    </border>
    <border>
      <left style="hair">
        <color indexed="64"/>
      </left>
      <right/>
      <top style="hair">
        <color indexed="64"/>
      </top>
      <bottom style="thin">
        <color indexed="64"/>
      </bottom>
      <diagonal/>
    </border>
    <border>
      <left style="hair">
        <color indexed="64"/>
      </left>
      <right/>
      <top/>
      <bottom/>
      <diagonal/>
    </border>
  </borders>
  <cellStyleXfs count="59">
    <xf numFmtId="0" fontId="0" fillId="0" borderId="0"/>
    <xf numFmtId="9" fontId="13" fillId="0" borderId="0"/>
    <xf numFmtId="164" fontId="14" fillId="0" borderId="0" applyFont="0" applyFill="0" applyBorder="0" applyAlignment="0" applyProtection="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0" fontId="15"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43" fontId="14" fillId="0" borderId="0" applyFont="0" applyFill="0" applyBorder="0" applyAlignment="0" applyProtection="0"/>
    <xf numFmtId="43" fontId="2" fillId="0" borderId="0" applyFont="0" applyFill="0" applyBorder="0" applyAlignment="0" applyProtection="0"/>
    <xf numFmtId="43" fontId="14" fillId="0" borderId="0" applyFont="0" applyFill="0" applyBorder="0" applyAlignment="0" applyProtection="0"/>
    <xf numFmtId="169"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0" fontId="14" fillId="0" borderId="0"/>
    <xf numFmtId="170"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9"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cellStyleXfs>
  <cellXfs count="1570">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NumberFormat="1" applyFont="1" applyFill="1" applyBorder="1" applyAlignment="1" applyProtection="1">
      <alignment vertical="center"/>
    </xf>
    <xf numFmtId="0" fontId="9" fillId="0" borderId="0" xfId="53" applyFont="1" applyAlignment="1" applyProtection="1">
      <alignment vertical="center"/>
      <protection hidden="1"/>
    </xf>
    <xf numFmtId="0" fontId="9" fillId="0" borderId="0" xfId="53" applyFont="1" applyBorder="1" applyAlignment="1" applyProtection="1">
      <alignment horizontal="left" vertical="center" indent="1"/>
      <protection hidden="1"/>
    </xf>
    <xf numFmtId="0" fontId="9" fillId="0" borderId="0" xfId="53" applyFont="1" applyBorder="1" applyAlignment="1" applyProtection="1">
      <alignment vertical="center"/>
      <protection hidden="1"/>
    </xf>
    <xf numFmtId="0" fontId="10" fillId="0" borderId="0" xfId="53" applyFont="1" applyFill="1" applyAlignment="1" applyProtection="1">
      <alignment vertical="center"/>
      <protection hidden="1"/>
    </xf>
    <xf numFmtId="0" fontId="10" fillId="0" borderId="0" xfId="0" applyFont="1" applyAlignment="1">
      <alignment vertical="center"/>
    </xf>
    <xf numFmtId="0" fontId="10" fillId="0" borderId="0" xfId="47" applyNumberFormat="1" applyFont="1" applyFill="1" applyBorder="1" applyAlignment="1" applyProtection="1">
      <alignment horizontal="left" vertical="center" indent="1"/>
      <protection hidden="1"/>
    </xf>
    <xf numFmtId="0" fontId="10" fillId="0" borderId="0" xfId="47" applyNumberFormat="1" applyFont="1" applyFill="1" applyBorder="1" applyAlignment="1" applyProtection="1">
      <alignment horizontal="left" vertical="center"/>
      <protection hidden="1"/>
    </xf>
    <xf numFmtId="0" fontId="9" fillId="0" borderId="0" xfId="53" applyFont="1" applyBorder="1"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NumberFormat="1" applyFont="1" applyFill="1" applyBorder="1"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9" fillId="0" borderId="0" xfId="0" applyFont="1" applyFill="1" applyAlignment="1" applyProtection="1">
      <alignmen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10"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0" fillId="0" borderId="0" xfId="0" applyFill="1" applyAlignment="1" applyProtection="1">
      <alignment vertical="center"/>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1" fontId="9" fillId="0" borderId="0" xfId="0" applyNumberFormat="1" applyFont="1" applyAlignment="1" applyProtection="1">
      <alignment horizontal="center" vertical="center"/>
      <protection hidden="1"/>
    </xf>
    <xf numFmtId="0" fontId="9" fillId="0" borderId="0" xfId="47" applyNumberFormat="1" applyFont="1" applyFill="1" applyBorder="1"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Fill="1" applyBorder="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5" fillId="0" borderId="0" xfId="0" applyFont="1" applyAlignment="1" applyProtection="1">
      <alignment vertical="center" wrapText="1"/>
      <protection hidden="1"/>
    </xf>
    <xf numFmtId="0" fontId="27" fillId="0" borderId="0" xfId="0" applyFont="1" applyAlignment="1" applyProtection="1">
      <alignment vertical="center"/>
      <protection hidden="1"/>
    </xf>
    <xf numFmtId="172" fontId="10" fillId="0" borderId="0" xfId="0" applyNumberFormat="1" applyFont="1" applyAlignment="1" applyProtection="1">
      <alignment horizontal="left" vertical="center" indent="1"/>
      <protection hidden="1"/>
    </xf>
    <xf numFmtId="0" fontId="10" fillId="0" borderId="0" xfId="0" applyFont="1" applyFill="1" applyBorder="1" applyAlignment="1" applyProtection="1">
      <alignment horizontal="right"/>
      <protection hidden="1"/>
    </xf>
    <xf numFmtId="0" fontId="11" fillId="0" borderId="0" xfId="0" applyFont="1" applyFill="1" applyAlignment="1" applyProtection="1">
      <alignment horizontal="center" vertical="center" wrapText="1"/>
      <protection hidden="1"/>
    </xf>
    <xf numFmtId="0" fontId="12" fillId="0" borderId="0" xfId="0" applyFont="1" applyFill="1" applyAlignment="1" applyProtection="1">
      <alignment vertical="center"/>
      <protection hidden="1"/>
    </xf>
    <xf numFmtId="0" fontId="10" fillId="0" borderId="0" xfId="0" applyFont="1" applyFill="1" applyAlignment="1" applyProtection="1">
      <alignment horizontal="center" vertical="center"/>
      <protection hidden="1"/>
    </xf>
    <xf numFmtId="0" fontId="9" fillId="0" borderId="0" xfId="53" applyFont="1" applyFill="1" applyBorder="1" applyAlignment="1" applyProtection="1">
      <alignment horizontal="left" vertical="center" indent="1"/>
      <protection hidden="1"/>
    </xf>
    <xf numFmtId="0" fontId="9" fillId="0" borderId="0" xfId="0" applyFont="1" applyFill="1" applyAlignment="1" applyProtection="1">
      <alignment horizontal="justify" vertical="center"/>
      <protection hidden="1"/>
    </xf>
    <xf numFmtId="0" fontId="5" fillId="0" borderId="0" xfId="0" applyFont="1" applyFill="1" applyAlignment="1" applyProtection="1">
      <alignment vertical="center"/>
      <protection hidden="1"/>
    </xf>
    <xf numFmtId="0" fontId="10" fillId="0" borderId="0" xfId="0" applyFont="1" applyFill="1" applyAlignment="1" applyProtection="1">
      <alignment vertical="center"/>
      <protection hidden="1"/>
    </xf>
    <xf numFmtId="172" fontId="9" fillId="0" borderId="0" xfId="0" applyNumberFormat="1" applyFont="1" applyFill="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0" fontId="10" fillId="0" borderId="0" xfId="0" applyFont="1" applyFill="1" applyBorder="1" applyAlignment="1" applyProtection="1">
      <alignment horizontal="right" vertical="center"/>
      <protection hidden="1"/>
    </xf>
    <xf numFmtId="0" fontId="9" fillId="0" borderId="0" xfId="0" applyFont="1" applyFill="1" applyAlignment="1" applyProtection="1">
      <alignment horizontal="left" vertical="center"/>
      <protection hidden="1"/>
    </xf>
    <xf numFmtId="0" fontId="10" fillId="0" borderId="0" xfId="0" applyFont="1" applyFill="1" applyAlignment="1" applyProtection="1">
      <alignment horizontal="left" vertical="center"/>
      <protection hidden="1"/>
    </xf>
    <xf numFmtId="171" fontId="9" fillId="0" borderId="0" xfId="0" applyNumberFormat="1" applyFont="1" applyAlignment="1" applyProtection="1">
      <alignment horizontal="center" vertical="top"/>
      <protection hidden="1"/>
    </xf>
    <xf numFmtId="171" fontId="9" fillId="0" borderId="0" xfId="0" applyNumberFormat="1" applyFont="1" applyAlignment="1" applyProtection="1">
      <alignment horizontal="left" vertical="top"/>
      <protection hidden="1"/>
    </xf>
    <xf numFmtId="0" fontId="9" fillId="0" borderId="0" xfId="0" applyFont="1" applyFill="1" applyAlignment="1" applyProtection="1">
      <alignment horizontal="justify" vertical="top"/>
      <protection hidden="1"/>
    </xf>
    <xf numFmtId="0" fontId="28" fillId="0" borderId="0" xfId="0" applyFont="1" applyFill="1" applyAlignment="1" applyProtection="1">
      <alignment horizontal="justify" vertical="top"/>
      <protection hidden="1"/>
    </xf>
    <xf numFmtId="171" fontId="9" fillId="0" borderId="0" xfId="0" applyNumberFormat="1" applyFont="1" applyFill="1" applyBorder="1" applyAlignment="1" applyProtection="1">
      <alignment horizontal="justify" vertical="top" wrapText="1"/>
      <protection hidden="1"/>
    </xf>
    <xf numFmtId="171" fontId="9" fillId="0" borderId="0" xfId="0" applyNumberFormat="1" applyFont="1" applyAlignment="1" applyProtection="1">
      <alignment horizontal="left" vertical="top" indent="2"/>
      <protection hidden="1"/>
    </xf>
    <xf numFmtId="0" fontId="9" fillId="0" borderId="0" xfId="0" applyFont="1" applyBorder="1" applyAlignment="1" applyProtection="1">
      <alignment horizontal="center" vertical="center" wrapText="1"/>
      <protection hidden="1"/>
    </xf>
    <xf numFmtId="171" fontId="9" fillId="0" borderId="0" xfId="0" applyNumberFormat="1" applyFont="1" applyAlignment="1" applyProtection="1">
      <alignment horizontal="left" vertical="center" indent="3"/>
      <protection hidden="1"/>
    </xf>
    <xf numFmtId="0" fontId="9" fillId="0" borderId="0" xfId="0" applyFont="1" applyFill="1" applyAlignment="1" applyProtection="1">
      <alignment horizontal="right" vertical="center"/>
      <protection hidden="1"/>
    </xf>
    <xf numFmtId="0" fontId="9" fillId="0" borderId="0" xfId="0" applyFont="1" applyFill="1" applyAlignment="1" applyProtection="1">
      <alignment horizontal="left" vertical="center" wrapText="1" indent="2"/>
      <protection hidden="1"/>
    </xf>
    <xf numFmtId="0" fontId="25" fillId="0" borderId="0" xfId="0" applyFont="1" applyFill="1" applyAlignment="1" applyProtection="1">
      <alignment vertical="center" wrapText="1"/>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0" fontId="9" fillId="0" borderId="0" xfId="0" applyFont="1" applyBorder="1" applyAlignment="1" applyProtection="1">
      <alignment vertical="center"/>
      <protection hidden="1"/>
    </xf>
    <xf numFmtId="0" fontId="9" fillId="0" borderId="6" xfId="0" applyFont="1" applyBorder="1" applyAlignment="1" applyProtection="1">
      <alignment horizontal="center" vertical="top" wrapText="1"/>
      <protection hidden="1"/>
    </xf>
    <xf numFmtId="0" fontId="9" fillId="0" borderId="0" xfId="0" applyFont="1" applyBorder="1" applyAlignment="1" applyProtection="1">
      <alignment horizontal="center" vertical="top" wrapText="1"/>
      <protection hidden="1"/>
    </xf>
    <xf numFmtId="0" fontId="9" fillId="0" borderId="0" xfId="0" applyFont="1" applyBorder="1" applyAlignment="1" applyProtection="1">
      <alignment vertical="center" wrapText="1"/>
      <protection hidden="1"/>
    </xf>
    <xf numFmtId="172" fontId="10" fillId="0" borderId="0" xfId="0" applyNumberFormat="1" applyFont="1" applyFill="1" applyAlignment="1" applyProtection="1">
      <alignment horizontal="left" vertical="center" indent="1"/>
      <protection hidden="1"/>
    </xf>
    <xf numFmtId="0" fontId="9" fillId="0" borderId="0" xfId="0" applyFont="1" applyFill="1" applyAlignment="1" applyProtection="1">
      <alignment horizontal="left" vertical="center" indent="2"/>
      <protection hidden="1"/>
    </xf>
    <xf numFmtId="0" fontId="25" fillId="0" borderId="0" xfId="52" applyFont="1" applyBorder="1" applyAlignment="1" applyProtection="1">
      <alignment vertical="center"/>
      <protection hidden="1"/>
    </xf>
    <xf numFmtId="0" fontId="30" fillId="0" borderId="0" xfId="52" applyFont="1" applyBorder="1" applyAlignment="1" applyProtection="1">
      <alignment vertical="center"/>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Border="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3" fillId="0" borderId="0" xfId="52" applyFont="1" applyBorder="1" applyAlignment="1" applyProtection="1">
      <alignment vertical="center"/>
      <protection hidden="1"/>
    </xf>
    <xf numFmtId="0" fontId="5"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4" fillId="0" borderId="0" xfId="52" applyFont="1" applyBorder="1" applyAlignment="1" applyProtection="1">
      <alignment vertical="center"/>
      <protection hidden="1"/>
    </xf>
    <xf numFmtId="0" fontId="35" fillId="0" borderId="0" xfId="52" applyFont="1"/>
    <xf numFmtId="0" fontId="34" fillId="0" borderId="0" xfId="52" applyFont="1" applyAlignment="1" applyProtection="1">
      <alignment vertical="center"/>
      <protection hidden="1"/>
    </xf>
    <xf numFmtId="0" fontId="34" fillId="0" borderId="0" xfId="52" applyFont="1" applyProtection="1">
      <protection hidden="1"/>
    </xf>
    <xf numFmtId="0" fontId="35" fillId="0" borderId="0" xfId="52" applyFont="1" applyProtection="1">
      <protection hidden="1"/>
    </xf>
    <xf numFmtId="0" fontId="10" fillId="0" borderId="0" xfId="0" applyFont="1" applyFill="1" applyAlignment="1" applyProtection="1">
      <alignment horizontal="left" vertical="center" indent="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9" fillId="0" borderId="0" xfId="0" applyFont="1" applyAlignment="1" applyProtection="1">
      <alignment vertical="center" wrapText="1"/>
      <protection hidden="1"/>
    </xf>
    <xf numFmtId="0" fontId="10" fillId="0" borderId="0" xfId="53" applyFont="1" applyFill="1" applyBorder="1" applyAlignment="1" applyProtection="1">
      <alignment vertical="top"/>
      <protection hidden="1"/>
    </xf>
    <xf numFmtId="0" fontId="10" fillId="0" borderId="0" xfId="53" applyFont="1" applyFill="1" applyAlignment="1" applyProtection="1">
      <alignment vertical="top"/>
      <protection hidden="1"/>
    </xf>
    <xf numFmtId="0" fontId="5" fillId="0" borderId="0" xfId="0" applyFont="1" applyFill="1" applyBorder="1" applyAlignment="1" applyProtection="1">
      <alignment horizontal="center" vertical="center"/>
      <protection hidden="1"/>
    </xf>
    <xf numFmtId="0" fontId="9" fillId="0" borderId="0" xfId="0" applyFont="1" applyFill="1" applyBorder="1" applyAlignment="1" applyProtection="1">
      <alignment vertical="center"/>
      <protection hidden="1"/>
    </xf>
    <xf numFmtId="0" fontId="9" fillId="2" borderId="6" xfId="0" applyFont="1" applyFill="1" applyBorder="1" applyAlignment="1" applyProtection="1">
      <alignment horizontal="left" vertical="center"/>
      <protection locked="0"/>
    </xf>
    <xf numFmtId="0" fontId="10" fillId="0" borderId="0" xfId="0" applyFont="1" applyFill="1" applyAlignment="1" applyProtection="1">
      <alignment horizontal="right" vertical="center" indent="1"/>
      <protection hidden="1"/>
    </xf>
    <xf numFmtId="0" fontId="0" fillId="0" borderId="0" xfId="0" applyBorder="1" applyProtection="1">
      <protection hidden="1"/>
    </xf>
    <xf numFmtId="0" fontId="10" fillId="0" borderId="0" xfId="53" applyFont="1" applyBorder="1" applyAlignment="1" applyProtection="1">
      <alignment horizontal="left" vertical="center"/>
      <protection hidden="1"/>
    </xf>
    <xf numFmtId="0" fontId="9" fillId="0" borderId="0" xfId="0" applyFont="1" applyFill="1" applyBorder="1" applyAlignment="1" applyProtection="1">
      <alignment horizontal="left" vertical="center" indent="2"/>
      <protection hidden="1"/>
    </xf>
    <xf numFmtId="0" fontId="9" fillId="0" borderId="19" xfId="0" applyFont="1" applyFill="1" applyBorder="1" applyAlignment="1" applyProtection="1">
      <alignment horizontal="left" vertical="center"/>
      <protection hidden="1"/>
    </xf>
    <xf numFmtId="0" fontId="9" fillId="0" borderId="0" xfId="47" applyNumberFormat="1" applyFont="1" applyFill="1" applyBorder="1"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0" fontId="10" fillId="0" borderId="0" xfId="0" applyFont="1" applyBorder="1" applyAlignment="1" applyProtection="1">
      <alignment horizontal="right" vertical="center" indent="1"/>
      <protection hidden="1"/>
    </xf>
    <xf numFmtId="172" fontId="27" fillId="0" borderId="0" xfId="0" applyNumberFormat="1" applyFont="1" applyAlignment="1" applyProtection="1">
      <alignment vertical="center"/>
      <protection hidden="1"/>
    </xf>
    <xf numFmtId="0" fontId="39" fillId="0" borderId="0" xfId="0" applyFont="1" applyFill="1" applyAlignment="1" applyProtection="1">
      <alignment vertical="center"/>
      <protection hidden="1"/>
    </xf>
    <xf numFmtId="0" fontId="39" fillId="0" borderId="0" xfId="0" applyFont="1" applyAlignment="1" applyProtection="1">
      <alignment vertical="center"/>
      <protection hidden="1"/>
    </xf>
    <xf numFmtId="0" fontId="39" fillId="0" borderId="0" xfId="0" applyFont="1" applyAlignment="1" applyProtection="1">
      <alignment horizontal="center"/>
      <protection hidden="1"/>
    </xf>
    <xf numFmtId="0" fontId="39" fillId="0" borderId="0" xfId="0" applyFont="1" applyProtection="1">
      <protection hidden="1"/>
    </xf>
    <xf numFmtId="0" fontId="39" fillId="0" borderId="0" xfId="0" applyFont="1" applyFill="1" applyProtection="1">
      <protection hidden="1"/>
    </xf>
    <xf numFmtId="0" fontId="39" fillId="0" borderId="0" xfId="0" applyFont="1" applyFill="1" applyAlignment="1" applyProtection="1">
      <alignment horizontal="center" vertical="center"/>
      <protection hidden="1"/>
    </xf>
    <xf numFmtId="0" fontId="42" fillId="0" borderId="0" xfId="0" applyFont="1" applyFill="1" applyAlignment="1" applyProtection="1">
      <alignment vertical="center"/>
      <protection hidden="1"/>
    </xf>
    <xf numFmtId="0" fontId="43" fillId="0" borderId="0" xfId="0" applyFont="1" applyFill="1" applyAlignment="1" applyProtection="1">
      <alignment vertical="center"/>
      <protection hidden="1"/>
    </xf>
    <xf numFmtId="0" fontId="36" fillId="0" borderId="0" xfId="47" applyNumberFormat="1" applyFont="1" applyFill="1" applyBorder="1" applyAlignment="1" applyProtection="1">
      <alignment horizontal="left" vertical="center" indent="1"/>
      <protection hidden="1"/>
    </xf>
    <xf numFmtId="0" fontId="38" fillId="0" borderId="0" xfId="0" applyFont="1" applyFill="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41" fillId="0" borderId="0" xfId="53" applyFont="1" applyFill="1" applyAlignment="1" applyProtection="1">
      <alignment vertical="center"/>
      <protection hidden="1"/>
    </xf>
    <xf numFmtId="0" fontId="41" fillId="0" borderId="0" xfId="53" applyFont="1" applyFill="1" applyBorder="1" applyAlignment="1" applyProtection="1">
      <alignment vertical="center"/>
      <protection hidden="1"/>
    </xf>
    <xf numFmtId="0" fontId="40" fillId="0" borderId="0" xfId="0" applyFont="1" applyFill="1" applyAlignment="1" applyProtection="1">
      <alignment horizontal="center" vertical="center"/>
      <protection hidden="1"/>
    </xf>
    <xf numFmtId="0" fontId="5" fillId="0" borderId="0" xfId="0" applyFont="1" applyBorder="1" applyAlignme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5" fillId="0" borderId="0" xfId="0" applyFont="1" applyBorder="1" applyAlignment="1" applyProtection="1">
      <alignment vertical="center"/>
      <protection hidden="1"/>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Fill="1" applyBorder="1" applyAlignment="1" applyProtection="1">
      <alignment vertical="center" wrapText="1"/>
      <protection hidden="1"/>
    </xf>
    <xf numFmtId="0" fontId="14" fillId="0" borderId="0" xfId="51" applyAlignment="1" applyProtection="1">
      <alignment vertical="center"/>
      <protection hidden="1"/>
    </xf>
    <xf numFmtId="0" fontId="14" fillId="0" borderId="0" xfId="51" applyProtection="1">
      <protection hidden="1"/>
    </xf>
    <xf numFmtId="0" fontId="9" fillId="0" borderId="0" xfId="0" applyFont="1" applyFill="1" applyAlignment="1" applyProtection="1">
      <alignment horizontal="right" vertical="top"/>
      <protection hidden="1"/>
    </xf>
    <xf numFmtId="0" fontId="47" fillId="0" borderId="0" xfId="0" applyFont="1" applyAlignment="1" applyProtection="1">
      <alignment vertical="center"/>
      <protection hidden="1"/>
    </xf>
    <xf numFmtId="172" fontId="10" fillId="0" borderId="0" xfId="0" applyNumberFormat="1" applyFont="1" applyAlignment="1">
      <alignment horizontal="left" vertical="center" indent="1"/>
    </xf>
    <xf numFmtId="172"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Fill="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1" fontId="27" fillId="0" borderId="0" xfId="0" applyNumberFormat="1" applyFont="1" applyAlignment="1" applyProtection="1">
      <alignment horizontal="center" vertical="center"/>
      <protection hidden="1"/>
    </xf>
    <xf numFmtId="0" fontId="9" fillId="0" borderId="25" xfId="0" applyFont="1" applyFill="1" applyBorder="1" applyAlignment="1" applyProtection="1">
      <alignment horizontal="center" vertical="top" wrapText="1"/>
      <protection hidden="1"/>
    </xf>
    <xf numFmtId="0" fontId="9" fillId="0" borderId="18" xfId="0" applyFont="1" applyFill="1" applyBorder="1" applyAlignment="1" applyProtection="1">
      <alignment horizontal="center" vertical="top" wrapText="1"/>
      <protection hidden="1"/>
    </xf>
    <xf numFmtId="0" fontId="44" fillId="0" borderId="0" xfId="0" applyFont="1" applyFill="1" applyBorder="1" applyAlignment="1" applyProtection="1">
      <alignment horizontal="justify" vertical="center"/>
      <protection hidden="1"/>
    </xf>
    <xf numFmtId="0" fontId="44" fillId="0" borderId="0" xfId="0" applyFont="1" applyFill="1" applyBorder="1" applyAlignment="1" applyProtection="1">
      <alignment horizontal="center" vertical="center"/>
      <protection hidden="1"/>
    </xf>
    <xf numFmtId="0" fontId="5" fillId="0" borderId="0" xfId="0" applyFont="1" applyAlignment="1" applyProtection="1">
      <alignment horizontal="justify" vertical="center"/>
      <protection hidden="1"/>
    </xf>
    <xf numFmtId="0" fontId="24" fillId="0" borderId="0" xfId="52" applyFont="1" applyBorder="1" applyAlignment="1" applyProtection="1">
      <alignment vertical="center"/>
      <protection hidden="1"/>
    </xf>
    <xf numFmtId="0" fontId="25" fillId="0" borderId="4" xfId="52" applyFont="1" applyBorder="1" applyAlignment="1" applyProtection="1">
      <alignment vertical="center"/>
      <protection hidden="1"/>
    </xf>
    <xf numFmtId="0" fontId="48" fillId="0" borderId="0" xfId="0" applyFont="1" applyFill="1" applyAlignment="1" applyProtection="1">
      <alignment horizontal="right" vertical="center" wrapText="1"/>
      <protection hidden="1"/>
    </xf>
    <xf numFmtId="0" fontId="10" fillId="0" borderId="0" xfId="0" applyFont="1" applyBorder="1" applyAlignment="1" applyProtection="1">
      <alignment horizontal="center" vertical="center" wrapText="1"/>
      <protection hidden="1"/>
    </xf>
    <xf numFmtId="0" fontId="9" fillId="0" borderId="15" xfId="0" applyFont="1" applyFill="1" applyBorder="1" applyAlignment="1" applyProtection="1">
      <alignment horizontal="center" vertical="center" wrapText="1"/>
      <protection hidden="1"/>
    </xf>
    <xf numFmtId="0" fontId="44" fillId="0" borderId="0" xfId="0" applyFont="1" applyBorder="1" applyAlignment="1" applyProtection="1">
      <alignment horizontal="justify" vertical="center"/>
      <protection hidden="1"/>
    </xf>
    <xf numFmtId="0" fontId="9" fillId="0" borderId="24" xfId="0" applyFont="1" applyFill="1" applyBorder="1" applyAlignment="1" applyProtection="1">
      <alignment horizontal="center" vertical="top" wrapText="1"/>
      <protection hidden="1"/>
    </xf>
    <xf numFmtId="0" fontId="9" fillId="0" borderId="24" xfId="0" applyFont="1" applyFill="1" applyBorder="1" applyAlignment="1" applyProtection="1">
      <alignment vertical="top" wrapText="1"/>
      <protection hidden="1"/>
    </xf>
    <xf numFmtId="0" fontId="44" fillId="0" borderId="0" xfId="0" applyFont="1" applyBorder="1" applyAlignment="1" applyProtection="1">
      <alignment vertical="center"/>
      <protection hidden="1"/>
    </xf>
    <xf numFmtId="0" fontId="44" fillId="0" borderId="0" xfId="0" applyFont="1" applyFill="1" applyBorder="1" applyAlignment="1" applyProtection="1">
      <alignment vertical="center"/>
      <protection locked="0"/>
    </xf>
    <xf numFmtId="0" fontId="25" fillId="0" borderId="0" xfId="0" applyFont="1" applyFill="1" applyBorder="1" applyAlignment="1" applyProtection="1">
      <alignment vertical="center"/>
      <protection locked="0"/>
    </xf>
    <xf numFmtId="0" fontId="44" fillId="0" borderId="0" xfId="0" applyFont="1" applyBorder="1" applyAlignment="1" applyProtection="1">
      <alignment vertical="center" wrapText="1"/>
      <protection hidden="1"/>
    </xf>
    <xf numFmtId="0" fontId="44" fillId="0" borderId="0" xfId="0" applyFont="1" applyFill="1" applyBorder="1" applyAlignment="1" applyProtection="1">
      <alignment vertical="center"/>
      <protection hidden="1"/>
    </xf>
    <xf numFmtId="14" fontId="7" fillId="0" borderId="0" xfId="0" applyNumberFormat="1" applyFont="1" applyFill="1" applyBorder="1" applyAlignment="1" applyProtection="1">
      <alignment vertical="center" wrapText="1"/>
      <protection hidden="1"/>
    </xf>
    <xf numFmtId="0" fontId="7" fillId="0" borderId="0" xfId="0" applyFont="1" applyAlignment="1" applyProtection="1">
      <alignment vertical="top" wrapText="1"/>
      <protection hidden="1"/>
    </xf>
    <xf numFmtId="0" fontId="7" fillId="0" borderId="0" xfId="0" applyFont="1" applyFill="1" applyAlignment="1" applyProtection="1">
      <alignment vertical="top" wrapText="1"/>
      <protection hidden="1"/>
    </xf>
    <xf numFmtId="0" fontId="49" fillId="0" borderId="0" xfId="0" applyFont="1" applyProtection="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45" fillId="0" borderId="0" xfId="0" applyFont="1" applyAlignment="1" applyProtection="1">
      <alignment horizontal="left" vertical="top" wrapText="1"/>
      <protection hidden="1"/>
    </xf>
    <xf numFmtId="0" fontId="50" fillId="0" borderId="0" xfId="0" applyFont="1" applyBorder="1" applyAlignment="1">
      <alignment horizontal="left"/>
    </xf>
    <xf numFmtId="0" fontId="9" fillId="0" borderId="14" xfId="0" applyFont="1" applyBorder="1" applyAlignment="1" applyProtection="1">
      <alignment horizontal="left" vertical="center" wrapText="1" indent="2"/>
      <protection hidden="1"/>
    </xf>
    <xf numFmtId="0" fontId="49" fillId="0" borderId="0" xfId="0" applyFont="1" applyProtection="1">
      <protection locked="0"/>
    </xf>
    <xf numFmtId="0" fontId="14" fillId="0" borderId="0" xfId="51" applyFont="1" applyAlignment="1" applyProtection="1">
      <alignment vertical="center"/>
      <protection hidden="1"/>
    </xf>
    <xf numFmtId="0" fontId="14" fillId="0" borderId="0" xfId="51" applyFont="1" applyFill="1" applyBorder="1" applyAlignment="1" applyProtection="1">
      <alignment vertical="center"/>
      <protection hidden="1"/>
    </xf>
    <xf numFmtId="0" fontId="14" fillId="0" borderId="0" xfId="51" applyFont="1" applyProtection="1">
      <protection hidden="1"/>
    </xf>
    <xf numFmtId="0" fontId="14" fillId="0" borderId="0" xfId="51" applyFont="1" applyFill="1" applyBorder="1" applyAlignment="1" applyProtection="1">
      <alignment horizontal="left" vertical="center"/>
      <protection hidden="1"/>
    </xf>
    <xf numFmtId="0" fontId="14" fillId="0" borderId="0" xfId="51" applyFont="1" applyFill="1" applyBorder="1" applyAlignment="1" applyProtection="1">
      <alignment horizontal="center" vertical="center"/>
      <protection hidden="1"/>
    </xf>
    <xf numFmtId="0" fontId="14" fillId="0" borderId="0" xfId="51" applyFont="1" applyAlignment="1" applyProtection="1">
      <alignment horizontal="left"/>
      <protection hidden="1"/>
    </xf>
    <xf numFmtId="0" fontId="14" fillId="0" borderId="0" xfId="51" applyFont="1" applyAlignment="1" applyProtection="1">
      <alignment horizontal="center"/>
      <protection hidden="1"/>
    </xf>
    <xf numFmtId="0" fontId="14" fillId="0" borderId="0" xfId="54" applyFont="1" applyAlignment="1" applyProtection="1">
      <alignment horizontal="center"/>
      <protection hidden="1"/>
    </xf>
    <xf numFmtId="0" fontId="14" fillId="0" borderId="0" xfId="54" applyFont="1" applyProtection="1">
      <protection hidden="1"/>
    </xf>
    <xf numFmtId="0" fontId="9" fillId="0" borderId="0" xfId="0" applyFont="1" applyAlignment="1" applyProtection="1">
      <alignment vertical="center" wrapText="1"/>
      <protection locked="0" hidden="1"/>
    </xf>
    <xf numFmtId="0" fontId="51" fillId="0" borderId="0" xfId="0" applyFont="1" applyAlignment="1" applyProtection="1">
      <alignment vertical="center"/>
      <protection hidden="1"/>
    </xf>
    <xf numFmtId="0" fontId="51" fillId="0" borderId="0" xfId="0" applyFont="1" applyProtection="1">
      <protection hidden="1"/>
    </xf>
    <xf numFmtId="0" fontId="52" fillId="0" borderId="0" xfId="0" applyFont="1" applyAlignment="1" applyProtection="1">
      <alignment vertical="center"/>
      <protection hidden="1"/>
    </xf>
    <xf numFmtId="0" fontId="53" fillId="0" borderId="0" xfId="0" applyFont="1" applyAlignment="1" applyProtection="1">
      <alignment vertical="center"/>
      <protection hidden="1"/>
    </xf>
    <xf numFmtId="0" fontId="54" fillId="0" borderId="0" xfId="47" applyNumberFormat="1" applyFont="1" applyFill="1" applyBorder="1" applyAlignment="1" applyProtection="1">
      <alignment vertical="center"/>
      <protection hidden="1"/>
    </xf>
    <xf numFmtId="0" fontId="54" fillId="0" borderId="0" xfId="53" applyFont="1" applyAlignment="1" applyProtection="1">
      <alignment vertical="center"/>
      <protection hidden="1"/>
    </xf>
    <xf numFmtId="0" fontId="54" fillId="0" borderId="0" xfId="53" applyFont="1" applyBorder="1" applyAlignment="1" applyProtection="1">
      <alignment vertical="center"/>
      <protection hidden="1"/>
    </xf>
    <xf numFmtId="0" fontId="51" fillId="0" borderId="0" xfId="0" applyFont="1" applyAlignment="1" applyProtection="1">
      <alignment horizontal="justify" vertical="center"/>
      <protection hidden="1"/>
    </xf>
    <xf numFmtId="0" fontId="54" fillId="0" borderId="0" xfId="47" applyNumberFormat="1" applyFont="1" applyFill="1" applyBorder="1" applyAlignment="1" applyProtection="1">
      <alignment horizontal="justify" vertical="center"/>
      <protection hidden="1"/>
    </xf>
    <xf numFmtId="0" fontId="54" fillId="0" borderId="0" xfId="53" applyFont="1" applyBorder="1" applyAlignment="1" applyProtection="1">
      <alignment horizontal="justify" vertical="center"/>
      <protection hidden="1"/>
    </xf>
    <xf numFmtId="0" fontId="51" fillId="0" borderId="0" xfId="0" applyFont="1" applyAlignment="1" applyProtection="1">
      <alignment horizontal="justify"/>
      <protection hidden="1"/>
    </xf>
    <xf numFmtId="0" fontId="25" fillId="0" borderId="0" xfId="0" applyFont="1" applyFill="1" applyAlignment="1" applyProtection="1">
      <alignment vertical="center"/>
      <protection hidden="1"/>
    </xf>
    <xf numFmtId="0" fontId="25" fillId="0" borderId="0" xfId="0" applyFont="1" applyAlignment="1" applyProtection="1">
      <alignment horizontal="center"/>
      <protection hidden="1"/>
    </xf>
    <xf numFmtId="0" fontId="25" fillId="0" borderId="0" xfId="0" applyFont="1" applyAlignment="1" applyProtection="1">
      <alignment horizontal="center" vertical="center"/>
      <protection hidden="1"/>
    </xf>
    <xf numFmtId="0" fontId="25" fillId="0" borderId="0" xfId="46" applyFont="1" applyAlignment="1" applyProtection="1">
      <alignment horizontal="center" vertical="center"/>
      <protection hidden="1"/>
    </xf>
    <xf numFmtId="0" fontId="25" fillId="0" borderId="0" xfId="46" applyFont="1" applyProtection="1">
      <protection hidden="1"/>
    </xf>
    <xf numFmtId="0" fontId="7" fillId="0" borderId="0" xfId="47" applyNumberFormat="1" applyFont="1" applyFill="1" applyBorder="1" applyAlignment="1" applyProtection="1">
      <alignment vertical="center"/>
      <protection hidden="1"/>
    </xf>
    <xf numFmtId="0" fontId="7" fillId="0" borderId="0" xfId="53" applyFont="1" applyBorder="1" applyAlignment="1" applyProtection="1">
      <alignment vertical="center"/>
      <protection hidden="1"/>
    </xf>
    <xf numFmtId="0" fontId="25" fillId="0" borderId="0" xfId="46" applyFont="1" applyAlignment="1" applyProtection="1">
      <alignment horizontal="center"/>
      <protection hidden="1"/>
    </xf>
    <xf numFmtId="0" fontId="7" fillId="0" borderId="0" xfId="0" applyFont="1" applyBorder="1" applyAlignment="1" applyProtection="1">
      <alignment vertical="center" wrapText="1"/>
      <protection hidden="1"/>
    </xf>
    <xf numFmtId="0" fontId="55" fillId="0" borderId="0" xfId="0" applyFont="1" applyAlignment="1" applyProtection="1">
      <alignment horizontal="center" vertical="center"/>
      <protection hidden="1"/>
    </xf>
    <xf numFmtId="0" fontId="25" fillId="0" borderId="0" xfId="46" applyFont="1" applyAlignment="1" applyProtection="1">
      <alignment vertical="center"/>
      <protection hidden="1"/>
    </xf>
    <xf numFmtId="0" fontId="25" fillId="2" borderId="6" xfId="0" applyFont="1" applyFill="1" applyBorder="1" applyAlignment="1" applyProtection="1">
      <alignment horizontal="center" vertical="center"/>
      <protection locked="0"/>
    </xf>
    <xf numFmtId="0" fontId="25" fillId="0" borderId="0" xfId="0" applyFont="1" applyFill="1" applyBorder="1" applyAlignment="1" applyProtection="1">
      <alignment horizontal="center" vertical="center"/>
      <protection hidden="1"/>
    </xf>
    <xf numFmtId="0" fontId="25" fillId="0" borderId="0" xfId="0" applyFont="1" applyFill="1" applyAlignment="1" applyProtection="1">
      <alignment horizontal="center" vertical="center"/>
      <protection hidden="1"/>
    </xf>
    <xf numFmtId="0" fontId="25" fillId="0" borderId="0" xfId="0" applyFont="1" applyFill="1" applyProtection="1">
      <protection hidden="1"/>
    </xf>
    <xf numFmtId="0" fontId="9" fillId="0" borderId="0" xfId="0" applyFont="1" applyAlignment="1" applyProtection="1">
      <alignment horizontal="left" vertical="center" wrapText="1" indent="2"/>
      <protection hidden="1"/>
    </xf>
    <xf numFmtId="0" fontId="9" fillId="0" borderId="0" xfId="0" applyFont="1" applyFill="1" applyAlignment="1" applyProtection="1">
      <alignment vertical="center"/>
    </xf>
    <xf numFmtId="0" fontId="57" fillId="0" borderId="0" xfId="0" applyFont="1"/>
    <xf numFmtId="0" fontId="5" fillId="0" borderId="0" xfId="0" applyFont="1" applyBorder="1" applyAlignment="1" applyProtection="1">
      <alignment horizontal="justify" vertical="top" wrapText="1"/>
      <protection hidden="1"/>
    </xf>
    <xf numFmtId="0" fontId="5" fillId="0" borderId="0" xfId="0" applyFont="1" applyAlignment="1" applyProtection="1">
      <alignment horizontal="justify" vertical="top"/>
      <protection hidden="1"/>
    </xf>
    <xf numFmtId="0" fontId="25" fillId="0" borderId="0" xfId="0" applyFont="1" applyBorder="1" applyAlignment="1" applyProtection="1">
      <alignment vertical="top"/>
      <protection hidden="1"/>
    </xf>
    <xf numFmtId="0" fontId="5" fillId="0" borderId="0" xfId="0" applyFont="1" applyAlignment="1" applyProtection="1">
      <alignment vertical="top"/>
      <protection hidden="1"/>
    </xf>
    <xf numFmtId="0" fontId="5" fillId="0" borderId="0" xfId="0" applyFont="1" applyBorder="1" applyAlignment="1" applyProtection="1">
      <alignment vertical="top"/>
      <protection hidden="1"/>
    </xf>
    <xf numFmtId="0" fontId="5" fillId="0" borderId="0" xfId="0" applyFont="1" applyBorder="1" applyAlignment="1" applyProtection="1">
      <alignment horizontal="right" vertical="top"/>
      <protection hidden="1"/>
    </xf>
    <xf numFmtId="0" fontId="50" fillId="0" borderId="0" xfId="0" applyFont="1" applyProtection="1">
      <protection hidden="1"/>
    </xf>
    <xf numFmtId="0" fontId="5"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justify" vertical="top" wrapText="1"/>
      <protection hidden="1"/>
    </xf>
    <xf numFmtId="0" fontId="5" fillId="0" borderId="0" xfId="0" applyFont="1" applyAlignment="1" applyProtection="1">
      <alignment horizontal="center" vertical="center"/>
      <protection hidden="1"/>
    </xf>
    <xf numFmtId="0" fontId="5" fillId="0" borderId="0" xfId="0" applyFont="1" applyAlignment="1" applyProtection="1">
      <alignment horizontal="left"/>
      <protection hidden="1"/>
    </xf>
    <xf numFmtId="0" fontId="5" fillId="0" borderId="0" xfId="0" applyFont="1" applyBorder="1" applyProtection="1">
      <protection hidden="1"/>
    </xf>
    <xf numFmtId="0" fontId="5" fillId="0" borderId="0" xfId="0" applyFont="1" applyBorder="1" applyAlignment="1" applyProtection="1">
      <alignment vertical="top" wrapText="1"/>
      <protection hidden="1"/>
    </xf>
    <xf numFmtId="0" fontId="8" fillId="0" borderId="0" xfId="0" applyFont="1" applyBorder="1" applyAlignment="1" applyProtection="1">
      <alignment horizontal="justify" vertical="top" wrapText="1"/>
      <protection hidden="1"/>
    </xf>
    <xf numFmtId="0" fontId="5" fillId="0" borderId="0" xfId="0" applyFont="1" applyBorder="1" applyAlignment="1" applyProtection="1">
      <alignment horizontal="justify"/>
      <protection hidden="1"/>
    </xf>
    <xf numFmtId="0" fontId="8" fillId="0" borderId="0" xfId="0" applyFont="1" applyBorder="1" applyAlignment="1" applyProtection="1">
      <alignment vertical="top" wrapText="1"/>
      <protection hidden="1"/>
    </xf>
    <xf numFmtId="15" fontId="5" fillId="0" borderId="0" xfId="0" applyNumberFormat="1" applyFont="1" applyBorder="1" applyAlignment="1" applyProtection="1">
      <alignment vertical="top"/>
      <protection hidden="1"/>
    </xf>
    <xf numFmtId="0" fontId="5" fillId="0" borderId="4" xfId="0" applyFont="1" applyBorder="1" applyProtection="1">
      <protection hidden="1"/>
    </xf>
    <xf numFmtId="0" fontId="10" fillId="0" borderId="0" xfId="0" applyFont="1" applyFill="1" applyAlignment="1" applyProtection="1">
      <alignment horizontal="left" vertical="center" wrapText="1" indent="1"/>
      <protection hidden="1"/>
    </xf>
    <xf numFmtId="0" fontId="10" fillId="0" borderId="0" xfId="0" applyFont="1" applyAlignment="1" applyProtection="1">
      <alignment horizontal="left" vertical="center" wrapText="1" indent="1"/>
      <protection hidden="1"/>
    </xf>
    <xf numFmtId="0" fontId="9" fillId="0" borderId="0" xfId="53" applyFont="1" applyBorder="1"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2"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71" fillId="0" borderId="0" xfId="0" applyFont="1" applyFill="1" applyAlignment="1" applyProtection="1">
      <alignment vertical="center" wrapText="1"/>
      <protection hidden="1"/>
    </xf>
    <xf numFmtId="0" fontId="72" fillId="0" borderId="0" xfId="0" applyFont="1" applyAlignment="1" applyProtection="1">
      <alignment vertical="center" wrapText="1"/>
      <protection hidden="1"/>
    </xf>
    <xf numFmtId="0" fontId="25" fillId="0" borderId="0" xfId="0" applyFont="1" applyFill="1" applyBorder="1" applyAlignment="1" applyProtection="1">
      <alignment horizontal="left" vertical="center"/>
      <protection hidden="1"/>
    </xf>
    <xf numFmtId="0" fontId="73" fillId="0" borderId="0" xfId="0" applyFont="1" applyFill="1" applyAlignment="1" applyProtection="1">
      <alignment horizontal="justify" vertical="top"/>
      <protection hidden="1"/>
    </xf>
    <xf numFmtId="0" fontId="60" fillId="0" borderId="0" xfId="52" applyFont="1" applyProtection="1">
      <protection hidden="1"/>
    </xf>
    <xf numFmtId="0" fontId="61" fillId="0" borderId="5" xfId="52" applyFont="1" applyBorder="1" applyAlignment="1" applyProtection="1">
      <alignment horizontal="center" vertical="center"/>
      <protection hidden="1"/>
    </xf>
    <xf numFmtId="0" fontId="61" fillId="0" borderId="5" xfId="52" applyFont="1" applyBorder="1" applyAlignment="1" applyProtection="1">
      <alignment horizontal="center" vertical="top"/>
      <protection hidden="1"/>
    </xf>
    <xf numFmtId="0" fontId="61" fillId="0" borderId="19" xfId="52" applyFont="1" applyBorder="1" applyAlignment="1" applyProtection="1">
      <alignment horizontal="center" vertical="top"/>
      <protection hidden="1"/>
    </xf>
    <xf numFmtId="0" fontId="74" fillId="8" borderId="26" xfId="52" applyFont="1" applyFill="1" applyBorder="1" applyAlignment="1" applyProtection="1">
      <alignment horizontal="center" vertical="top"/>
      <protection hidden="1"/>
    </xf>
    <xf numFmtId="0" fontId="9" fillId="0" borderId="0" xfId="52" applyFont="1" applyBorder="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26" xfId="0" applyFont="1" applyBorder="1" applyAlignment="1" applyProtection="1">
      <alignment vertical="top"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9" fillId="0" borderId="9" xfId="0" applyFont="1" applyBorder="1" applyAlignment="1" applyProtection="1">
      <alignment vertical="center"/>
      <protection hidden="1"/>
    </xf>
    <xf numFmtId="0" fontId="75" fillId="0" borderId="0" xfId="0" applyFont="1" applyFill="1" applyAlignment="1" applyProtection="1">
      <alignment vertical="center"/>
      <protection hidden="1"/>
    </xf>
    <xf numFmtId="0" fontId="51" fillId="0" borderId="0" xfId="0" applyFont="1" applyBorder="1" applyAlignment="1" applyProtection="1">
      <alignment vertical="center"/>
      <protection hidden="1"/>
    </xf>
    <xf numFmtId="0" fontId="51" fillId="0" borderId="0" xfId="0" applyFont="1" applyBorder="1" applyProtection="1">
      <protection hidden="1"/>
    </xf>
    <xf numFmtId="0" fontId="9" fillId="0" borderId="0" xfId="0" applyFont="1" applyAlignment="1" applyProtection="1">
      <alignment horizontal="justify" vertical="top"/>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9"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9" fillId="0" borderId="0" xfId="37" applyFont="1" applyFill="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9"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Fill="1" applyBorder="1" applyAlignment="1" applyProtection="1">
      <alignment horizontal="center" vertical="top" wrapText="1"/>
    </xf>
    <xf numFmtId="0" fontId="9" fillId="0" borderId="0" xfId="37" applyFont="1" applyFill="1" applyBorder="1" applyAlignment="1" applyProtection="1">
      <alignment vertical="top" wrapText="1"/>
    </xf>
    <xf numFmtId="0" fontId="9" fillId="0" borderId="0" xfId="37" applyFont="1" applyFill="1" applyBorder="1" applyAlignment="1" applyProtection="1">
      <alignment horizontal="left" vertical="top" wrapText="1"/>
    </xf>
    <xf numFmtId="0" fontId="9" fillId="0" borderId="0" xfId="37" applyFont="1" applyFill="1" applyBorder="1" applyAlignment="1" applyProtection="1">
      <alignment horizontal="center" vertical="top" wrapText="1"/>
      <protection locked="0"/>
    </xf>
    <xf numFmtId="0" fontId="9" fillId="0" borderId="0" xfId="37" applyFont="1" applyFill="1" applyBorder="1" applyAlignment="1" applyProtection="1">
      <alignment vertical="top" wrapText="1"/>
      <protection locked="0"/>
    </xf>
    <xf numFmtId="0" fontId="9" fillId="0" borderId="0" xfId="37" applyFont="1" applyFill="1" applyBorder="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2"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Border="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Fill="1" applyBorder="1" applyAlignment="1" applyProtection="1">
      <alignment horizontal="center" vertical="top" wrapText="1"/>
      <protection hidden="1"/>
    </xf>
    <xf numFmtId="0" fontId="9" fillId="0" borderId="0" xfId="0" applyFont="1" applyFill="1" applyBorder="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4"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NumberFormat="1" applyFont="1" applyFill="1" applyBorder="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53" applyFont="1" applyBorder="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NumberFormat="1" applyFont="1" applyFill="1" applyBorder="1" applyAlignment="1" applyProtection="1">
      <alignment horizontal="left" vertical="center" indent="1"/>
      <protection hidden="1"/>
    </xf>
    <xf numFmtId="0" fontId="5" fillId="0" borderId="0" xfId="53" applyFont="1" applyBorder="1" applyAlignment="1" applyProtection="1">
      <alignment horizontal="left" vertical="center" indent="1"/>
      <protection hidden="1"/>
    </xf>
    <xf numFmtId="0" fontId="8" fillId="0" borderId="0" xfId="53" applyFont="1" applyFill="1" applyAlignment="1" applyProtection="1">
      <alignment vertical="center"/>
      <protection hidden="1"/>
    </xf>
    <xf numFmtId="0" fontId="5" fillId="0" borderId="0" xfId="35" applyFont="1" applyAlignment="1" applyProtection="1">
      <alignment vertical="center" wrapText="1"/>
      <protection hidden="1"/>
    </xf>
    <xf numFmtId="0" fontId="5" fillId="0" borderId="0" xfId="35" applyFont="1" applyFill="1" applyAlignment="1" applyProtection="1">
      <alignment vertical="center"/>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50" fillId="0" borderId="0" xfId="35" applyFont="1" applyBorder="1" applyAlignment="1" applyProtection="1">
      <alignment vertical="center"/>
      <protection hidden="1"/>
    </xf>
    <xf numFmtId="0" fontId="5" fillId="0" borderId="0" xfId="35" applyFont="1" applyFill="1" applyBorder="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0" fillId="0" borderId="0" xfId="35" applyFont="1" applyFill="1" applyBorder="1" applyAlignment="1" applyProtection="1">
      <alignment vertical="center"/>
      <protection hidden="1"/>
    </xf>
    <xf numFmtId="0" fontId="5" fillId="0" borderId="24" xfId="35" applyFont="1" applyBorder="1" applyAlignment="1" applyProtection="1">
      <alignment horizontal="center" vertical="top"/>
      <protection hidden="1"/>
    </xf>
    <xf numFmtId="0" fontId="5" fillId="0" borderId="0" xfId="35" applyFont="1" applyFill="1" applyBorder="1" applyAlignment="1" applyProtection="1">
      <alignment horizontal="center" vertical="top" wrapText="1"/>
      <protection hidden="1"/>
    </xf>
    <xf numFmtId="0" fontId="5" fillId="0" borderId="0" xfId="35" applyFont="1" applyFill="1" applyBorder="1" applyAlignment="1" applyProtection="1">
      <alignment vertical="top" wrapText="1"/>
      <protection hidden="1"/>
    </xf>
    <xf numFmtId="0" fontId="50" fillId="0" borderId="0" xfId="35" applyFont="1" applyBorder="1" applyAlignment="1" applyProtection="1">
      <alignment horizontal="justify" vertical="center"/>
      <protection hidden="1"/>
    </xf>
    <xf numFmtId="0" fontId="50" fillId="0" borderId="0" xfId="35" applyFont="1" applyFill="1" applyBorder="1" applyAlignment="1" applyProtection="1">
      <alignment horizontal="center" vertical="center"/>
      <protection hidden="1"/>
    </xf>
    <xf numFmtId="0" fontId="50" fillId="0" borderId="0" xfId="35" applyFont="1" applyFill="1" applyBorder="1" applyAlignment="1" applyProtection="1">
      <alignment horizontal="justify" vertical="center"/>
      <protection hidden="1"/>
    </xf>
    <xf numFmtId="0" fontId="5" fillId="0" borderId="6" xfId="35" applyFont="1" applyBorder="1" applyAlignment="1" applyProtection="1">
      <alignment horizontal="center" vertical="center" wrapText="1"/>
      <protection hidden="1"/>
    </xf>
    <xf numFmtId="0" fontId="5" fillId="0" borderId="25" xfId="35" applyFont="1" applyFill="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5" fillId="0" borderId="0" xfId="35" applyFont="1" applyBorder="1" applyAlignment="1" applyProtection="1">
      <alignment vertical="center"/>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2"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2"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8" fillId="0" borderId="0" xfId="35" applyFont="1" applyBorder="1" applyAlignment="1" applyProtection="1">
      <alignment horizontal="right" vertical="center" indent="1"/>
      <protection hidden="1"/>
    </xf>
    <xf numFmtId="0" fontId="2" fillId="0" borderId="0" xfId="35" applyProtection="1">
      <protection hidden="1"/>
    </xf>
    <xf numFmtId="0" fontId="8" fillId="0" borderId="6" xfId="35" applyFont="1" applyBorder="1" applyAlignment="1" applyProtection="1">
      <alignment horizontal="center"/>
      <protection hidden="1"/>
    </xf>
    <xf numFmtId="0" fontId="5" fillId="0" borderId="0" xfId="35" applyFont="1" applyBorder="1" applyAlignment="1" applyProtection="1">
      <alignment horizontal="justify" vertical="top" wrapText="1"/>
      <protection hidden="1"/>
    </xf>
    <xf numFmtId="0" fontId="58" fillId="0" borderId="0" xfId="35" applyFont="1" applyAlignment="1" applyProtection="1">
      <alignment vertical="top"/>
      <protection hidden="1"/>
    </xf>
    <xf numFmtId="0" fontId="5" fillId="0" borderId="0" xfId="35" applyFont="1" applyBorder="1" applyAlignment="1" applyProtection="1">
      <alignment vertical="top"/>
      <protection hidden="1"/>
    </xf>
    <xf numFmtId="0" fontId="5" fillId="0" borderId="0" xfId="35" applyFont="1" applyBorder="1" applyProtection="1">
      <protection hidden="1"/>
    </xf>
    <xf numFmtId="0" fontId="5" fillId="0" borderId="4" xfId="35" applyFont="1" applyBorder="1" applyProtection="1">
      <protection hidden="1"/>
    </xf>
    <xf numFmtId="0" fontId="76" fillId="0" borderId="0" xfId="0" applyFont="1" applyAlignment="1" applyProtection="1">
      <alignment vertical="center"/>
      <protection hidden="1"/>
    </xf>
    <xf numFmtId="0" fontId="10" fillId="10" borderId="6" xfId="38" applyFont="1" applyFill="1" applyBorder="1" applyAlignment="1" applyProtection="1">
      <alignment horizontal="center" vertical="center" wrapText="1"/>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9"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Font="1" applyProtection="1">
      <protection hidden="1"/>
    </xf>
    <xf numFmtId="0" fontId="2" fillId="0" borderId="0" xfId="48" applyFont="1" applyAlignment="1" applyProtection="1">
      <alignment horizontal="center"/>
      <protection hidden="1"/>
    </xf>
    <xf numFmtId="0" fontId="39" fillId="0" borderId="0" xfId="48" applyFont="1" applyProtection="1">
      <protection hidden="1"/>
    </xf>
    <xf numFmtId="0" fontId="10" fillId="0" borderId="0" xfId="48" applyFont="1" applyBorder="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2" fillId="0" borderId="0" xfId="49" applyFont="1" applyProtection="1">
      <protection hidden="1"/>
    </xf>
    <xf numFmtId="0" fontId="36" fillId="0" borderId="0" xfId="48" applyFont="1" applyAlignment="1" applyProtection="1">
      <alignment horizontal="center" vertical="center"/>
      <protection hidden="1"/>
    </xf>
    <xf numFmtId="0" fontId="2" fillId="0" borderId="0" xfId="48" applyBorder="1" applyProtection="1">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2" fontId="9" fillId="2" borderId="8" xfId="48" applyNumberFormat="1" applyFont="1" applyFill="1" applyBorder="1" applyAlignment="1" applyProtection="1">
      <alignment horizontal="center" vertical="center"/>
      <protection locked="0"/>
    </xf>
    <xf numFmtId="0" fontId="46" fillId="0" borderId="0" xfId="48" applyFont="1" applyAlignment="1" applyProtection="1">
      <alignment horizontal="center" vertical="center"/>
      <protection hidden="1"/>
    </xf>
    <xf numFmtId="0" fontId="67" fillId="0" borderId="0" xfId="48" applyFont="1" applyAlignment="1" applyProtection="1">
      <alignment vertical="center"/>
      <protection hidden="1"/>
    </xf>
    <xf numFmtId="0" fontId="9" fillId="2" borderId="33" xfId="48" applyFont="1" applyFill="1" applyBorder="1" applyAlignment="1" applyProtection="1">
      <alignment vertical="center"/>
      <protection locked="0"/>
    </xf>
    <xf numFmtId="0" fontId="9" fillId="2" borderId="16" xfId="48" applyFont="1" applyFill="1" applyBorder="1" applyAlignment="1" applyProtection="1">
      <alignment vertical="center"/>
      <protection locked="0"/>
    </xf>
    <xf numFmtId="0" fontId="2" fillId="2" borderId="29" xfId="48" applyFont="1" applyFill="1" applyBorder="1" applyAlignment="1" applyProtection="1">
      <alignment vertical="center"/>
      <protection locked="0"/>
    </xf>
    <xf numFmtId="0" fontId="66" fillId="0" borderId="34" xfId="50" applyFont="1" applyBorder="1" applyAlignment="1" applyProtection="1">
      <alignment horizontal="left" vertical="center" wrapText="1"/>
      <protection hidden="1"/>
    </xf>
    <xf numFmtId="0" fontId="66" fillId="0" borderId="35" xfId="50" applyFont="1" applyBorder="1" applyAlignment="1" applyProtection="1">
      <alignment horizontal="left" vertical="center" wrapText="1"/>
      <protection hidden="1"/>
    </xf>
    <xf numFmtId="0" fontId="2" fillId="2" borderId="6" xfId="0" applyFont="1" applyFill="1" applyBorder="1" applyAlignment="1" applyProtection="1">
      <alignment horizontal="center" vertical="center"/>
      <protection locked="0"/>
    </xf>
    <xf numFmtId="0" fontId="10" fillId="0" borderId="6" xfId="37" applyFont="1" applyBorder="1" applyAlignment="1" applyProtection="1">
      <alignment horizontal="center" vertical="center" wrapText="1"/>
      <protection hidden="1"/>
    </xf>
    <xf numFmtId="0" fontId="9" fillId="0" borderId="0" xfId="37" applyFont="1" applyBorder="1" applyAlignment="1" applyProtection="1">
      <alignment vertical="center"/>
      <protection hidden="1"/>
    </xf>
    <xf numFmtId="0" fontId="9" fillId="11" borderId="6" xfId="37" applyFont="1" applyFill="1" applyBorder="1" applyAlignment="1" applyProtection="1">
      <alignment vertical="center"/>
      <protection hidden="1"/>
    </xf>
    <xf numFmtId="0" fontId="9" fillId="0" borderId="0" xfId="37" applyFont="1" applyProtection="1">
      <protection hidden="1"/>
    </xf>
    <xf numFmtId="0" fontId="11" fillId="0" borderId="0" xfId="37" applyFont="1" applyAlignment="1" applyProtection="1">
      <alignment vertical="center"/>
      <protection hidden="1"/>
    </xf>
    <xf numFmtId="0" fontId="10" fillId="0" borderId="0" xfId="47" applyNumberFormat="1" applyFont="1" applyFill="1" applyBorder="1" applyAlignment="1" applyProtection="1">
      <alignment horizontal="left" vertical="center" indent="5"/>
      <protection hidden="1"/>
    </xf>
    <xf numFmtId="0" fontId="9" fillId="0" borderId="0" xfId="47" applyNumberFormat="1" applyFont="1" applyFill="1" applyBorder="1" applyAlignment="1" applyProtection="1">
      <alignment horizontal="left" vertical="center" indent="5"/>
      <protection hidden="1"/>
    </xf>
    <xf numFmtId="0" fontId="9" fillId="0" borderId="0" xfId="53" applyFont="1" applyBorder="1" applyAlignment="1" applyProtection="1">
      <alignment horizontal="left" vertical="center" indent="2"/>
      <protection hidden="1"/>
    </xf>
    <xf numFmtId="0" fontId="9" fillId="11" borderId="0" xfId="37" applyFont="1" applyFill="1" applyAlignment="1" applyProtection="1">
      <alignment vertical="center"/>
      <protection hidden="1"/>
    </xf>
    <xf numFmtId="0" fontId="9" fillId="11" borderId="0" xfId="37" applyFont="1" applyFill="1" applyProtection="1">
      <protection hidden="1"/>
    </xf>
    <xf numFmtId="0" fontId="9" fillId="10" borderId="0" xfId="37" applyFont="1" applyFill="1" applyAlignment="1" applyProtection="1">
      <alignment vertical="center"/>
      <protection hidden="1"/>
    </xf>
    <xf numFmtId="0" fontId="9" fillId="10" borderId="0" xfId="37" applyFont="1" applyFill="1" applyProtection="1">
      <protection hidden="1"/>
    </xf>
    <xf numFmtId="0" fontId="9" fillId="0" borderId="6" xfId="37" applyFont="1" applyBorder="1" applyAlignment="1" applyProtection="1">
      <alignment horizontal="left" vertical="center" wrapText="1"/>
      <protection hidden="1"/>
    </xf>
    <xf numFmtId="0" fontId="9" fillId="12" borderId="0" xfId="37" applyFont="1" applyFill="1" applyAlignment="1" applyProtection="1">
      <alignment vertical="center"/>
      <protection hidden="1"/>
    </xf>
    <xf numFmtId="0" fontId="9" fillId="12" borderId="0" xfId="37" applyFont="1" applyFill="1" applyProtection="1">
      <protection hidden="1"/>
    </xf>
    <xf numFmtId="0" fontId="9" fillId="0" borderId="6" xfId="37" applyFont="1" applyFill="1" applyBorder="1" applyAlignment="1" applyProtection="1">
      <alignment horizontal="left" vertical="center" wrapText="1"/>
      <protection hidden="1"/>
    </xf>
    <xf numFmtId="172" fontId="10" fillId="0" borderId="0" xfId="37" applyNumberFormat="1" applyFont="1" applyAlignment="1" applyProtection="1">
      <alignment horizontal="left" vertical="center"/>
      <protection hidden="1"/>
    </xf>
    <xf numFmtId="0" fontId="68" fillId="0" borderId="6" xfId="37" applyFont="1" applyBorder="1" applyAlignment="1" applyProtection="1">
      <alignment horizontal="center" vertical="center"/>
      <protection hidden="1"/>
    </xf>
    <xf numFmtId="0" fontId="10" fillId="0" borderId="6" xfId="37" applyFont="1" applyBorder="1" applyAlignment="1" applyProtection="1">
      <alignment horizontal="left" vertical="center" wrapText="1"/>
      <protection hidden="1"/>
    </xf>
    <xf numFmtId="0" fontId="9" fillId="9" borderId="6" xfId="37" applyFont="1" applyFill="1" applyBorder="1" applyAlignment="1" applyProtection="1">
      <alignment horizontal="left" vertical="center" wrapText="1"/>
      <protection locked="0" hidden="1"/>
    </xf>
    <xf numFmtId="0" fontId="10" fillId="11" borderId="6" xfId="37" applyFont="1" applyFill="1" applyBorder="1" applyAlignment="1" applyProtection="1">
      <alignment horizontal="center" vertical="center" wrapText="1"/>
      <protection hidden="1"/>
    </xf>
    <xf numFmtId="2" fontId="9" fillId="0" borderId="6" xfId="37" applyNumberFormat="1" applyFont="1" applyFill="1" applyBorder="1" applyAlignment="1" applyProtection="1">
      <alignment horizontal="center" vertical="center" wrapText="1"/>
      <protection hidden="1"/>
    </xf>
    <xf numFmtId="0" fontId="9" fillId="0" borderId="0" xfId="0" applyFont="1" applyProtection="1">
      <protection hidden="1"/>
    </xf>
    <xf numFmtId="0" fontId="10" fillId="0" borderId="0" xfId="37" applyFont="1" applyAlignment="1" applyProtection="1">
      <alignment horizontal="left" vertical="center" wrapText="1"/>
      <protection hidden="1"/>
    </xf>
    <xf numFmtId="0" fontId="9" fillId="0" borderId="6" xfId="48" applyFont="1" applyBorder="1" applyAlignment="1" applyProtection="1">
      <alignment horizontal="center" vertical="center"/>
      <protection hidden="1"/>
    </xf>
    <xf numFmtId="0" fontId="62" fillId="0" borderId="6" xfId="49" applyFont="1" applyBorder="1" applyAlignment="1" applyProtection="1">
      <alignment horizontal="center" vertical="center"/>
      <protection hidden="1"/>
    </xf>
    <xf numFmtId="1" fontId="9" fillId="0" borderId="0" xfId="0" applyNumberFormat="1" applyFont="1" applyFill="1" applyBorder="1" applyAlignment="1" applyProtection="1">
      <alignment horizontal="center" vertical="top" wrapText="1"/>
      <protection hidden="1"/>
    </xf>
    <xf numFmtId="0" fontId="9" fillId="0" borderId="0" xfId="0" applyNumberFormat="1" applyFont="1" applyFill="1" applyBorder="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9" fillId="0" borderId="0" xfId="0" applyFont="1" applyAlignment="1" applyProtection="1">
      <alignment vertical="top" wrapText="1"/>
      <protection hidden="1"/>
    </xf>
    <xf numFmtId="0" fontId="10" fillId="0" borderId="0" xfId="0" applyFont="1" applyAlignment="1" applyProtection="1">
      <alignment vertical="center" wrapText="1"/>
      <protection hidden="1"/>
    </xf>
    <xf numFmtId="0" fontId="46" fillId="0" borderId="0" xfId="0" applyFont="1" applyBorder="1" applyAlignment="1" applyProtection="1">
      <alignment horizontal="left" vertical="center"/>
      <protection hidden="1"/>
    </xf>
    <xf numFmtId="0" fontId="5" fillId="0" borderId="0" xfId="0" applyFont="1" applyAlignment="1" applyProtection="1">
      <alignment horizontal="left" vertical="top" wrapText="1"/>
      <protection hidden="1"/>
    </xf>
    <xf numFmtId="0" fontId="10" fillId="10" borderId="6" xfId="37" applyFont="1" applyFill="1" applyBorder="1" applyAlignment="1" applyProtection="1">
      <alignment vertical="center" wrapText="1"/>
      <protection hidden="1"/>
    </xf>
    <xf numFmtId="0" fontId="2" fillId="2" borderId="0" xfId="0" applyFont="1" applyFill="1" applyBorder="1" applyAlignment="1" applyProtection="1">
      <alignment horizontal="center" vertical="center" wrapText="1"/>
      <protection locked="0"/>
    </xf>
    <xf numFmtId="14" fontId="2" fillId="2" borderId="0" xfId="0" applyNumberFormat="1" applyFont="1" applyFill="1" applyBorder="1" applyAlignment="1" applyProtection="1">
      <alignment horizontal="center" vertical="center" wrapText="1"/>
      <protection locked="0"/>
    </xf>
    <xf numFmtId="0" fontId="10" fillId="0" borderId="0" xfId="0" applyFont="1" applyAlignment="1" applyProtection="1">
      <alignment horizontal="right" vertical="center" wrapText="1"/>
      <protection hidden="1"/>
    </xf>
    <xf numFmtId="0" fontId="9" fillId="2" borderId="14" xfId="0" applyFont="1" applyFill="1" applyBorder="1" applyAlignment="1" applyProtection="1">
      <alignment horizontal="left" vertical="top" wrapText="1"/>
      <protection locked="0"/>
    </xf>
    <xf numFmtId="0" fontId="10" fillId="2" borderId="14" xfId="0" applyFont="1" applyFill="1" applyBorder="1" applyAlignment="1" applyProtection="1">
      <alignment horizontal="left" vertical="top"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right" vertical="top"/>
      <protection hidden="1"/>
    </xf>
    <xf numFmtId="0" fontId="9" fillId="0" borderId="0" xfId="0" applyFont="1" applyFill="1" applyAlignment="1" applyProtection="1">
      <alignment vertical="top"/>
      <protection hidden="1"/>
    </xf>
    <xf numFmtId="0" fontId="10" fillId="2" borderId="14" xfId="0" applyFont="1" applyFill="1" applyBorder="1" applyAlignment="1" applyProtection="1">
      <alignment horizontal="center" vertical="center" wrapText="1"/>
      <protection locked="0"/>
    </xf>
    <xf numFmtId="0" fontId="9" fillId="0" borderId="0" xfId="0" applyFont="1" applyBorder="1" applyAlignment="1" applyProtection="1">
      <alignment horizontal="left"/>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47" applyNumberFormat="1" applyFont="1" applyFill="1" applyBorder="1" applyAlignment="1" applyProtection="1">
      <alignment horizontal="left" vertical="center" indent="1"/>
      <protection hidden="1"/>
    </xf>
    <xf numFmtId="0" fontId="5" fillId="0" borderId="0" xfId="35" applyFont="1" applyAlignment="1" applyProtection="1">
      <alignment horizontal="right"/>
      <protection hidden="1"/>
    </xf>
    <xf numFmtId="0" fontId="5" fillId="0" borderId="0" xfId="35" applyFont="1" applyAlignment="1" applyProtection="1">
      <protection hidden="1"/>
    </xf>
    <xf numFmtId="0" fontId="38" fillId="0" borderId="0" xfId="35" applyFont="1" applyProtection="1">
      <protection hidden="1"/>
    </xf>
    <xf numFmtId="0" fontId="38" fillId="0" borderId="0" xfId="35" applyFont="1" applyAlignment="1" applyProtection="1">
      <alignment horizontal="right"/>
      <protection hidden="1"/>
    </xf>
    <xf numFmtId="0" fontId="5" fillId="0" borderId="0" xfId="35" applyFont="1" applyAlignment="1" applyProtection="1">
      <alignment vertical="top"/>
      <protection hidden="1"/>
    </xf>
    <xf numFmtId="0" fontId="5" fillId="0" borderId="0" xfId="0" applyFont="1" applyAlignment="1">
      <alignment horizontal="left"/>
    </xf>
    <xf numFmtId="0" fontId="5" fillId="0" borderId="0" xfId="0" applyFont="1"/>
    <xf numFmtId="0" fontId="8" fillId="0" borderId="0" xfId="35" applyFont="1" applyAlignment="1" applyProtection="1">
      <alignment horizontal="left" vertical="top" indent="5"/>
      <protection hidden="1"/>
    </xf>
    <xf numFmtId="0" fontId="5" fillId="0" borderId="0" xfId="35" applyFont="1" applyAlignment="1" applyProtection="1">
      <alignment horizontal="left" vertical="top" indent="5"/>
      <protection hidden="1"/>
    </xf>
    <xf numFmtId="0" fontId="5" fillId="0" borderId="0" xfId="35" applyFont="1" applyFill="1" applyAlignment="1" applyProtection="1">
      <alignment vertical="top"/>
      <protection hidden="1"/>
    </xf>
    <xf numFmtId="49" fontId="8" fillId="0" borderId="0" xfId="35" applyNumberFormat="1" applyFont="1" applyAlignment="1" applyProtection="1">
      <alignment horizontal="right" vertical="top" indent="1"/>
      <protection hidden="1"/>
    </xf>
    <xf numFmtId="0" fontId="8" fillId="0" borderId="0" xfId="35" applyFont="1" applyAlignment="1" applyProtection="1">
      <alignment vertical="top"/>
      <protection hidden="1"/>
    </xf>
    <xf numFmtId="0" fontId="8" fillId="0" borderId="0" xfId="35" applyFont="1" applyProtection="1">
      <protection hidden="1"/>
    </xf>
    <xf numFmtId="0" fontId="8" fillId="0" borderId="6"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1" xfId="35" applyFont="1" applyBorder="1" applyAlignment="1" applyProtection="1">
      <alignment vertical="top"/>
      <protection hidden="1"/>
    </xf>
    <xf numFmtId="0" fontId="5" fillId="0" borderId="6" xfId="35" applyFont="1" applyBorder="1" applyProtection="1">
      <protection hidden="1"/>
    </xf>
    <xf numFmtId="0" fontId="5" fillId="0" borderId="11" xfId="35" applyFont="1" applyBorder="1" applyProtection="1">
      <protection hidden="1"/>
    </xf>
    <xf numFmtId="0" fontId="9" fillId="2" borderId="26" xfId="0" applyFont="1" applyFill="1" applyBorder="1" applyAlignment="1" applyProtection="1">
      <alignment horizontal="center" vertical="top" wrapText="1"/>
      <protection locked="0" hidden="1"/>
    </xf>
    <xf numFmtId="0" fontId="5" fillId="0" borderId="12" xfId="35" applyFont="1" applyBorder="1" applyAlignment="1" applyProtection="1">
      <alignment horizontal="center" vertical="top"/>
      <protection hidden="1"/>
    </xf>
    <xf numFmtId="171" fontId="8"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right" vertical="top"/>
      <protection hidden="1"/>
    </xf>
    <xf numFmtId="0" fontId="22" fillId="0" borderId="0" xfId="0" applyFont="1" applyAlignment="1" applyProtection="1">
      <alignment horizontal="right" vertical="top" indent="1"/>
      <protection hidden="1"/>
    </xf>
    <xf numFmtId="0" fontId="9" fillId="0" borderId="0" xfId="0" applyFont="1" applyFill="1" applyBorder="1" applyAlignment="1" applyProtection="1">
      <alignment horizontal="center" vertical="top"/>
      <protection hidden="1"/>
    </xf>
    <xf numFmtId="0" fontId="9" fillId="0" borderId="6" xfId="0" applyFont="1" applyBorder="1" applyAlignment="1" applyProtection="1">
      <alignment horizontal="left"/>
      <protection hidden="1"/>
    </xf>
    <xf numFmtId="0" fontId="9" fillId="0" borderId="6" xfId="0" applyFont="1" applyFill="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0" xfId="0" applyFont="1" applyFill="1" applyBorder="1" applyAlignment="1" applyProtection="1">
      <alignment horizontal="left" vertical="center"/>
      <protection hidden="1"/>
    </xf>
    <xf numFmtId="0" fontId="9" fillId="0" borderId="12" xfId="0" applyFont="1" applyBorder="1" applyProtection="1">
      <protection hidden="1"/>
    </xf>
    <xf numFmtId="0" fontId="9" fillId="0" borderId="0" xfId="0" applyFont="1" applyBorder="1" applyProtection="1">
      <protection hidden="1"/>
    </xf>
    <xf numFmtId="0" fontId="9" fillId="0" borderId="0" xfId="0" applyFont="1" applyBorder="1" applyAlignment="1" applyProtection="1">
      <alignment horizontal="right" vertical="center"/>
      <protection hidden="1"/>
    </xf>
    <xf numFmtId="0" fontId="9" fillId="0" borderId="13" xfId="0" applyFont="1" applyBorder="1" applyAlignment="1" applyProtection="1">
      <alignment vertical="top"/>
      <protection hidden="1"/>
    </xf>
    <xf numFmtId="0" fontId="9" fillId="0" borderId="4" xfId="0" applyFont="1" applyFill="1" applyBorder="1" applyAlignment="1" applyProtection="1">
      <alignment vertical="top"/>
      <protection hidden="1"/>
    </xf>
    <xf numFmtId="0" fontId="9" fillId="0" borderId="4" xfId="0" applyFont="1" applyFill="1" applyBorder="1" applyAlignment="1" applyProtection="1">
      <alignment horizontal="right" vertical="center"/>
      <protection hidden="1"/>
    </xf>
    <xf numFmtId="0" fontId="9" fillId="0" borderId="0" xfId="0" applyFont="1" applyFill="1" applyBorder="1" applyAlignment="1" applyProtection="1">
      <alignment vertical="center" wrapText="1"/>
      <protection hidden="1"/>
    </xf>
    <xf numFmtId="0" fontId="9" fillId="2" borderId="36" xfId="0" applyFont="1" applyFill="1" applyBorder="1" applyAlignment="1" applyProtection="1">
      <alignment vertical="top" wrapText="1"/>
      <protection locked="0" hidden="1"/>
    </xf>
    <xf numFmtId="0" fontId="9" fillId="2" borderId="29" xfId="0" applyFont="1" applyFill="1" applyBorder="1" applyAlignment="1" applyProtection="1">
      <alignment vertical="top" wrapText="1"/>
      <protection locked="0" hidden="1"/>
    </xf>
    <xf numFmtId="0" fontId="9" fillId="2" borderId="16" xfId="0" applyFont="1" applyFill="1" applyBorder="1" applyAlignment="1" applyProtection="1">
      <alignment vertical="top" wrapText="1"/>
      <protection locked="0" hidden="1"/>
    </xf>
    <xf numFmtId="0" fontId="9" fillId="2" borderId="35" xfId="0" applyFont="1" applyFill="1" applyBorder="1" applyAlignment="1" applyProtection="1">
      <alignment vertical="top" wrapText="1"/>
      <protection locked="0" hidden="1"/>
    </xf>
    <xf numFmtId="0" fontId="9" fillId="2" borderId="8"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9" fillId="2" borderId="15" xfId="0" applyFont="1" applyFill="1" applyBorder="1" applyAlignment="1" applyProtection="1">
      <alignment vertical="top" wrapText="1"/>
      <protection locked="0" hidden="1"/>
    </xf>
    <xf numFmtId="0" fontId="9" fillId="0" borderId="0" xfId="0" applyFont="1" applyFill="1" applyBorder="1" applyAlignment="1" applyProtection="1">
      <alignment horizontal="left" vertical="top"/>
      <protection hidden="1"/>
    </xf>
    <xf numFmtId="0" fontId="5" fillId="0" borderId="0" xfId="35" applyFont="1" applyFill="1" applyBorder="1" applyAlignment="1" applyProtection="1">
      <alignment horizontal="left" vertical="center" wrapText="1"/>
      <protection hidden="1"/>
    </xf>
    <xf numFmtId="0" fontId="5" fillId="0" borderId="0" xfId="35" applyFont="1" applyFill="1" applyBorder="1" applyAlignment="1" applyProtection="1">
      <alignment horizontal="center" vertical="top"/>
      <protection hidden="1"/>
    </xf>
    <xf numFmtId="0" fontId="5" fillId="0" borderId="0" xfId="35" applyFont="1" applyFill="1" applyBorder="1" applyAlignment="1" applyProtection="1">
      <alignment horizontal="left" vertical="top"/>
      <protection hidden="1"/>
    </xf>
    <xf numFmtId="0" fontId="5" fillId="0" borderId="0" xfId="35" applyFont="1" applyFill="1" applyBorder="1" applyAlignment="1" applyProtection="1">
      <alignment horizontal="left" vertical="center"/>
      <protection hidden="1"/>
    </xf>
    <xf numFmtId="0" fontId="50" fillId="0" borderId="0" xfId="35" applyFont="1" applyAlignment="1" applyProtection="1">
      <alignment horizontal="right" vertical="top"/>
      <protection hidden="1"/>
    </xf>
    <xf numFmtId="0" fontId="5" fillId="0" borderId="0" xfId="35" applyFont="1" applyAlignment="1" applyProtection="1">
      <alignment horizontal="right" vertical="top"/>
      <protection hidden="1"/>
    </xf>
    <xf numFmtId="0" fontId="8" fillId="0" borderId="26" xfId="35" applyFont="1" applyFill="1" applyBorder="1" applyAlignment="1" applyProtection="1">
      <alignment horizontal="left" vertical="center" wrapText="1"/>
      <protection hidden="1"/>
    </xf>
    <xf numFmtId="0" fontId="8" fillId="0" borderId="3" xfId="35" applyFont="1" applyFill="1" applyBorder="1" applyAlignment="1" applyProtection="1">
      <alignment horizontal="left" vertical="center" wrapText="1"/>
      <protection hidden="1"/>
    </xf>
    <xf numFmtId="0" fontId="8" fillId="0" borderId="6" xfId="35" applyFont="1" applyBorder="1" applyAlignment="1" applyProtection="1">
      <alignment horizontal="center" vertical="center"/>
      <protection hidden="1"/>
    </xf>
    <xf numFmtId="0" fontId="8" fillId="0" borderId="6" xfId="35" applyFont="1" applyBorder="1" applyAlignment="1" applyProtection="1">
      <alignment horizontal="justify" vertical="center" wrapText="1"/>
      <protection hidden="1"/>
    </xf>
    <xf numFmtId="0" fontId="5" fillId="0" borderId="6" xfId="35" applyFont="1" applyBorder="1" applyAlignment="1" applyProtection="1">
      <alignment horizontal="right" vertical="top"/>
      <protection hidden="1"/>
    </xf>
    <xf numFmtId="0" fontId="5" fillId="0" borderId="6" xfId="35" applyFont="1" applyFill="1" applyBorder="1" applyAlignment="1" applyProtection="1">
      <alignment horizontal="left" vertical="center" wrapText="1"/>
      <protection hidden="1"/>
    </xf>
    <xf numFmtId="0" fontId="5" fillId="2" borderId="8" xfId="35" applyFont="1" applyFill="1" applyBorder="1" applyAlignment="1" applyProtection="1">
      <alignment horizontal="center" vertical="center" wrapText="1"/>
      <protection locked="0"/>
    </xf>
    <xf numFmtId="0" fontId="5" fillId="0" borderId="24"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5" fillId="0" borderId="6" xfId="35" applyFont="1" applyFill="1" applyBorder="1" applyAlignment="1" applyProtection="1">
      <alignment horizontal="right" vertical="top"/>
      <protection hidden="1"/>
    </xf>
    <xf numFmtId="0" fontId="5" fillId="0" borderId="29" xfId="35" applyFont="1" applyFill="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5" fillId="0" borderId="16" xfId="35" applyFont="1" applyFill="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7" xfId="35" applyFont="1" applyFill="1" applyBorder="1" applyAlignment="1" applyProtection="1">
      <alignment vertical="center" wrapText="1"/>
      <protection locked="0"/>
    </xf>
    <xf numFmtId="0" fontId="5" fillId="2" borderId="38" xfId="35" applyFont="1" applyFill="1" applyBorder="1" applyAlignment="1" applyProtection="1">
      <alignment vertical="center" wrapText="1"/>
      <protection locked="0"/>
    </xf>
    <xf numFmtId="0" fontId="5" fillId="2" borderId="39" xfId="35" applyFont="1" applyFill="1" applyBorder="1" applyAlignment="1" applyProtection="1">
      <alignment horizontal="left" vertical="center" wrapText="1"/>
      <protection locked="0"/>
    </xf>
    <xf numFmtId="0" fontId="5" fillId="2" borderId="40" xfId="35" applyFont="1" applyFill="1" applyBorder="1" applyAlignment="1" applyProtection="1">
      <alignment vertical="center" wrapText="1"/>
      <protection locked="0"/>
    </xf>
    <xf numFmtId="0" fontId="5" fillId="2" borderId="41" xfId="35" applyFont="1" applyFill="1" applyBorder="1" applyAlignment="1" applyProtection="1">
      <alignment vertical="center" wrapText="1"/>
      <protection locked="0"/>
    </xf>
    <xf numFmtId="0" fontId="5" fillId="0" borderId="0" xfId="35" applyFont="1" applyBorder="1" applyAlignment="1" applyProtection="1">
      <alignment horizontal="right" vertical="top"/>
      <protection hidden="1"/>
    </xf>
    <xf numFmtId="0" fontId="8" fillId="0" borderId="34" xfId="35" applyFont="1" applyBorder="1" applyAlignment="1" applyProtection="1">
      <alignment horizontal="justify" vertical="center" wrapText="1"/>
      <protection hidden="1"/>
    </xf>
    <xf numFmtId="0" fontId="5" fillId="0" borderId="42" xfId="35" applyFont="1" applyFill="1" applyBorder="1" applyAlignment="1" applyProtection="1">
      <alignment horizontal="left" vertical="center" wrapText="1"/>
      <protection hidden="1"/>
    </xf>
    <xf numFmtId="0" fontId="5" fillId="0" borderId="0" xfId="35" applyFont="1" applyFill="1" applyBorder="1" applyAlignment="1" applyProtection="1">
      <alignment horizontal="right" vertical="top"/>
      <protection hidden="1"/>
    </xf>
    <xf numFmtId="0" fontId="5" fillId="0" borderId="0" xfId="35" applyFont="1" applyFill="1" applyBorder="1" applyAlignment="1" applyProtection="1">
      <alignment horizontal="justify" vertical="top" wrapText="1"/>
      <protection hidden="1"/>
    </xf>
    <xf numFmtId="0" fontId="5" fillId="0" borderId="36" xfId="35" applyFont="1" applyFill="1" applyBorder="1" applyAlignment="1" applyProtection="1">
      <alignment horizontal="center" vertical="center" wrapText="1"/>
      <protection hidden="1"/>
    </xf>
    <xf numFmtId="0" fontId="8" fillId="0" borderId="32" xfId="35" applyFont="1" applyFill="1" applyBorder="1" applyAlignment="1" applyProtection="1">
      <alignment horizontal="center" vertical="center" wrapText="1"/>
      <protection hidden="1"/>
    </xf>
    <xf numFmtId="0" fontId="8" fillId="0" borderId="35" xfId="35" applyFont="1" applyBorder="1" applyAlignment="1" applyProtection="1">
      <alignment horizontal="justify" vertical="center" wrapText="1"/>
      <protection hidden="1"/>
    </xf>
    <xf numFmtId="0" fontId="8" fillId="0" borderId="16" xfId="35" applyFont="1" applyBorder="1" applyAlignment="1" applyProtection="1">
      <alignment horizontal="center" vertical="center" wrapText="1"/>
      <protection hidden="1"/>
    </xf>
    <xf numFmtId="0" fontId="5" fillId="0" borderId="39" xfId="35" applyFont="1" applyFill="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8" fillId="0" borderId="4" xfId="35" applyFont="1" applyFill="1" applyBorder="1" applyAlignment="1" applyProtection="1">
      <alignment horizontal="left" vertical="center" wrapText="1"/>
      <protection hidden="1"/>
    </xf>
    <xf numFmtId="0" fontId="8" fillId="0" borderId="24" xfId="35" applyFont="1" applyBorder="1" applyAlignment="1" applyProtection="1">
      <alignment horizontal="justify" vertical="center" wrapText="1"/>
      <protection hidden="1"/>
    </xf>
    <xf numFmtId="0" fontId="5" fillId="0" borderId="43" xfId="35" applyFont="1" applyFill="1" applyBorder="1" applyAlignment="1" applyProtection="1">
      <alignment horizontal="left" vertical="center" wrapText="1"/>
      <protection hidden="1"/>
    </xf>
    <xf numFmtId="0" fontId="5" fillId="0" borderId="29" xfId="35" applyFont="1" applyFill="1" applyBorder="1" applyAlignment="1" applyProtection="1">
      <alignment horizontal="left" vertical="top" wrapText="1"/>
      <protection hidden="1"/>
    </xf>
    <xf numFmtId="0" fontId="5" fillId="0" borderId="16" xfId="35" applyFont="1" applyFill="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44" xfId="35" applyFont="1" applyFill="1" applyBorder="1" applyAlignment="1" applyProtection="1">
      <alignment vertical="center" wrapText="1"/>
      <protection locked="0"/>
    </xf>
    <xf numFmtId="0" fontId="5" fillId="2" borderId="36" xfId="35" applyFont="1" applyFill="1" applyBorder="1" applyAlignment="1" applyProtection="1">
      <alignmen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14" xfId="35" applyFont="1" applyFill="1" applyBorder="1" applyAlignment="1" applyProtection="1">
      <alignment horizontal="right" vertical="top"/>
      <protection hidden="1"/>
    </xf>
    <xf numFmtId="0" fontId="5" fillId="0" borderId="0" xfId="35" applyFont="1" applyFill="1" applyBorder="1" applyAlignment="1" applyProtection="1">
      <alignment horizontal="justify" vertical="center" wrapText="1"/>
      <protection hidden="1"/>
    </xf>
    <xf numFmtId="0" fontId="5" fillId="0" borderId="0" xfId="35" applyFont="1" applyFill="1" applyBorder="1" applyAlignment="1" applyProtection="1">
      <alignment horizontal="left" vertical="center" wrapText="1"/>
      <protection locked="0" hidden="1"/>
    </xf>
    <xf numFmtId="0" fontId="5" fillId="2" borderId="16" xfId="35" applyFont="1" applyFill="1" applyBorder="1" applyAlignment="1" applyProtection="1">
      <alignment horizontal="left" vertical="center" wrapText="1"/>
      <protection locked="0"/>
    </xf>
    <xf numFmtId="49" fontId="8" fillId="0" borderId="0" xfId="35" applyNumberFormat="1" applyFont="1" applyAlignment="1" applyProtection="1">
      <alignment horizontal="right" vertical="top" wrapText="1"/>
      <protection hidden="1"/>
    </xf>
    <xf numFmtId="0" fontId="8" fillId="0" borderId="0" xfId="35" applyFont="1" applyAlignment="1" applyProtection="1">
      <alignment horizontal="right" vertical="top"/>
      <protection hidden="1"/>
    </xf>
    <xf numFmtId="0" fontId="50" fillId="0" borderId="0" xfId="35" applyFont="1" applyAlignment="1" applyProtection="1">
      <alignment horizontal="left" vertical="top" wrapText="1"/>
      <protection hidden="1"/>
    </xf>
    <xf numFmtId="0" fontId="50" fillId="0" borderId="22" xfId="35" applyFont="1" applyBorder="1" applyAlignment="1" applyProtection="1">
      <alignment horizontal="right"/>
      <protection hidden="1"/>
    </xf>
    <xf numFmtId="0" fontId="50" fillId="0" borderId="0" xfId="35" applyFont="1" applyFill="1" applyBorder="1" applyAlignment="1" applyProtection="1">
      <alignment horizontal="right"/>
      <protection hidden="1"/>
    </xf>
    <xf numFmtId="0" fontId="50" fillId="0" borderId="0" xfId="35" applyFont="1" applyFill="1" applyBorder="1" applyAlignment="1" applyProtection="1">
      <alignment horizontal="left" vertical="center" wrapText="1"/>
      <protection locked="0" hidden="1"/>
    </xf>
    <xf numFmtId="0" fontId="50" fillId="0" borderId="0" xfId="35" applyFont="1" applyAlignment="1" applyProtection="1">
      <alignment horizontal="justify"/>
      <protection hidden="1"/>
    </xf>
    <xf numFmtId="0" fontId="5" fillId="0" borderId="15" xfId="35" applyFont="1" applyBorder="1" applyAlignment="1" applyProtection="1">
      <alignment horizontal="right" vertical="top"/>
      <protection hidden="1"/>
    </xf>
    <xf numFmtId="0" fontId="8" fillId="0" borderId="6" xfId="35" applyFont="1" applyBorder="1" applyAlignment="1" applyProtection="1">
      <alignment horizontal="center" vertical="top" wrapText="1"/>
      <protection hidden="1"/>
    </xf>
    <xf numFmtId="0" fontId="8" fillId="0" borderId="22" xfId="35" applyFont="1" applyBorder="1" applyAlignment="1" applyProtection="1">
      <alignment horizontal="center" vertical="center"/>
      <protection hidden="1"/>
    </xf>
    <xf numFmtId="0" fontId="5" fillId="0" borderId="6" xfId="35" applyFont="1" applyFill="1" applyBorder="1" applyAlignment="1" applyProtection="1">
      <alignment horizontal="center" vertical="center" wrapText="1"/>
      <protection hidden="1"/>
    </xf>
    <xf numFmtId="0" fontId="5" fillId="0" borderId="22" xfId="35" applyFont="1" applyBorder="1" applyAlignment="1" applyProtection="1">
      <alignment horizontal="right" vertical="top"/>
      <protection hidden="1"/>
    </xf>
    <xf numFmtId="0" fontId="5" fillId="2" borderId="6" xfId="35" applyFont="1" applyFill="1" applyBorder="1" applyAlignment="1" applyProtection="1">
      <alignment vertical="top" wrapText="1"/>
      <protection locked="0"/>
    </xf>
    <xf numFmtId="0" fontId="5" fillId="4" borderId="0" xfId="35" applyFont="1" applyFill="1" applyBorder="1" applyAlignment="1" applyProtection="1">
      <alignment horizontal="left" vertical="center"/>
      <protection hidden="1"/>
    </xf>
    <xf numFmtId="0" fontId="5" fillId="5" borderId="0" xfId="35" applyFont="1" applyFill="1" applyBorder="1" applyAlignment="1" applyProtection="1">
      <alignment horizontal="left" vertical="center"/>
      <protection hidden="1"/>
    </xf>
    <xf numFmtId="0" fontId="5" fillId="0" borderId="0" xfId="35" applyFont="1" applyFill="1" applyBorder="1" applyProtection="1">
      <protection hidden="1"/>
    </xf>
    <xf numFmtId="0" fontId="5" fillId="4" borderId="0" xfId="35" applyFont="1" applyFill="1" applyBorder="1" applyProtection="1">
      <protection hidden="1"/>
    </xf>
    <xf numFmtId="0" fontId="5" fillId="5" borderId="0" xfId="35" applyFont="1" applyFill="1" applyBorder="1" applyProtection="1">
      <protection hidden="1"/>
    </xf>
    <xf numFmtId="0" fontId="5" fillId="0" borderId="0" xfId="35" applyFont="1" applyFill="1" applyProtection="1">
      <protection hidden="1"/>
    </xf>
    <xf numFmtId="172" fontId="8" fillId="0" borderId="0" xfId="35" applyNumberFormat="1" applyFont="1" applyAlignment="1" applyProtection="1">
      <alignment horizontal="left" vertical="center"/>
      <protection hidden="1"/>
    </xf>
    <xf numFmtId="0" fontId="5" fillId="2" borderId="26" xfId="35" applyFont="1" applyFill="1" applyBorder="1" applyAlignment="1" applyProtection="1">
      <alignment vertical="center" wrapText="1"/>
      <protection locked="0"/>
    </xf>
    <xf numFmtId="0" fontId="5" fillId="0" borderId="26" xfId="35" applyFont="1" applyFill="1" applyBorder="1" applyAlignment="1" applyProtection="1">
      <alignment vertical="center" wrapText="1"/>
      <protection hidden="1"/>
    </xf>
    <xf numFmtId="0" fontId="5" fillId="2" borderId="6" xfId="35" applyFont="1" applyFill="1" applyBorder="1" applyAlignment="1" applyProtection="1">
      <alignment horizontal="left" vertical="center" wrapText="1"/>
      <protection locked="0"/>
    </xf>
    <xf numFmtId="0" fontId="8" fillId="0" borderId="3" xfId="35" applyFont="1" applyFill="1" applyBorder="1" applyAlignment="1" applyProtection="1">
      <alignment horizontal="left" vertical="center" wrapText="1"/>
      <protection hidden="1"/>
    </xf>
    <xf numFmtId="0" fontId="8" fillId="0" borderId="11" xfId="35" applyFont="1" applyFill="1" applyBorder="1" applyAlignment="1" applyProtection="1">
      <alignment horizontal="left" vertical="center" wrapText="1"/>
      <protection hidden="1"/>
    </xf>
    <xf numFmtId="0" fontId="9" fillId="0" borderId="0" xfId="0" applyFont="1" applyBorder="1" applyAlignment="1" applyProtection="1">
      <alignment horizontal="left" vertical="top" wrapText="1"/>
      <protection hidden="1"/>
    </xf>
    <xf numFmtId="0" fontId="9" fillId="0" borderId="0" xfId="0" applyFont="1" applyAlignment="1" applyProtection="1">
      <alignment horizontal="left" vertical="top" indent="5"/>
      <protection hidden="1"/>
    </xf>
    <xf numFmtId="0" fontId="9" fillId="0" borderId="0" xfId="0" applyFont="1" applyAlignment="1" applyProtection="1">
      <alignment horizontal="justify" vertical="center"/>
      <protection hidden="1"/>
    </xf>
    <xf numFmtId="0" fontId="9" fillId="0" borderId="8" xfId="0" applyFont="1" applyBorder="1" applyAlignment="1" applyProtection="1">
      <alignment horizontal="center" vertical="center" wrapText="1"/>
      <protection hidden="1"/>
    </xf>
    <xf numFmtId="0" fontId="9" fillId="0" borderId="0" xfId="0" applyFont="1" applyAlignment="1" applyProtection="1">
      <alignment horizontal="left" vertical="top" wrapText="1"/>
      <protection hidden="1"/>
    </xf>
    <xf numFmtId="0" fontId="9" fillId="0" borderId="0" xfId="0" applyFont="1" applyAlignment="1" applyProtection="1">
      <alignment horizontal="center" vertical="center"/>
      <protection hidden="1"/>
    </xf>
    <xf numFmtId="0" fontId="9" fillId="0" borderId="0" xfId="0" applyFont="1" applyBorder="1" applyAlignment="1" applyProtection="1">
      <alignment horizontal="left"/>
      <protection hidden="1"/>
    </xf>
    <xf numFmtId="172" fontId="5" fillId="0" borderId="0" xfId="0" applyNumberFormat="1" applyFont="1" applyAlignment="1" applyProtection="1">
      <alignment vertical="center"/>
      <protection hidden="1"/>
    </xf>
    <xf numFmtId="0" fontId="61" fillId="0" borderId="0" xfId="52" applyFont="1" applyBorder="1" applyAlignment="1" applyProtection="1">
      <alignment horizontal="center" vertical="top"/>
      <protection hidden="1"/>
    </xf>
    <xf numFmtId="0" fontId="61" fillId="0" borderId="0" xfId="52" applyFont="1" applyBorder="1" applyAlignment="1" applyProtection="1">
      <alignment horizontal="justify" vertical="center"/>
      <protection hidden="1"/>
    </xf>
    <xf numFmtId="0" fontId="9" fillId="2" borderId="34" xfId="0" applyFont="1" applyFill="1" applyBorder="1" applyAlignment="1" applyProtection="1">
      <alignment vertical="top" wrapText="1"/>
      <protection locked="0" hidden="1"/>
    </xf>
    <xf numFmtId="0" fontId="9" fillId="2" borderId="12" xfId="0" applyFont="1" applyFill="1" applyBorder="1" applyAlignment="1" applyProtection="1">
      <alignment vertical="top" wrapText="1"/>
      <protection locked="0" hidden="1"/>
    </xf>
    <xf numFmtId="0" fontId="9" fillId="2" borderId="10" xfId="0" applyFont="1" applyFill="1" applyBorder="1" applyAlignment="1" applyProtection="1">
      <alignment vertical="top" wrapText="1"/>
      <protection locked="0" hidden="1"/>
    </xf>
    <xf numFmtId="0" fontId="9" fillId="2" borderId="16" xfId="0" applyFont="1" applyFill="1" applyBorder="1" applyAlignment="1" applyProtection="1">
      <alignment vertical="center" wrapText="1"/>
      <protection locked="0" hidden="1"/>
    </xf>
    <xf numFmtId="0" fontId="9" fillId="2" borderId="6" xfId="0" applyFont="1" applyFill="1" applyBorder="1" applyAlignment="1" applyProtection="1">
      <alignment vertical="center" wrapText="1"/>
      <protection locked="0" hidden="1"/>
    </xf>
    <xf numFmtId="0" fontId="2" fillId="2" borderId="10" xfId="0" applyFont="1" applyFill="1" applyBorder="1" applyAlignment="1" applyProtection="1">
      <alignment vertical="top" wrapText="1"/>
      <protection locked="0" hidden="1"/>
    </xf>
    <xf numFmtId="0" fontId="9" fillId="0" borderId="13"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8" fillId="0" borderId="6" xfId="35" applyFont="1" applyFill="1" applyBorder="1" applyAlignment="1" applyProtection="1">
      <alignment horizontal="left" vertical="center" wrapText="1"/>
      <protection hidden="1"/>
    </xf>
    <xf numFmtId="0" fontId="5" fillId="0" borderId="8" xfId="35" applyFont="1" applyBorder="1" applyAlignment="1" applyProtection="1">
      <alignment horizontal="right" vertical="top"/>
      <protection hidden="1"/>
    </xf>
    <xf numFmtId="0" fontId="5" fillId="0" borderId="14" xfId="35" applyFont="1" applyBorder="1" applyAlignment="1" applyProtection="1">
      <alignment horizontal="center" vertical="top"/>
      <protection hidden="1"/>
    </xf>
    <xf numFmtId="0" fontId="5" fillId="0" borderId="24" xfId="35" applyFont="1" applyBorder="1" applyProtection="1">
      <protection hidden="1"/>
    </xf>
    <xf numFmtId="0" fontId="24" fillId="0" borderId="4" xfId="0" applyFont="1" applyBorder="1" applyAlignment="1" applyProtection="1">
      <alignment horizontal="right" vertical="top" wrapText="1"/>
      <protection hidden="1"/>
    </xf>
    <xf numFmtId="0" fontId="2" fillId="0" borderId="4" xfId="0" applyFont="1" applyBorder="1" applyAlignment="1" applyProtection="1">
      <alignment vertical="center"/>
      <protection hidden="1"/>
    </xf>
    <xf numFmtId="0" fontId="24" fillId="0" borderId="4" xfId="0" applyFont="1" applyBorder="1" applyAlignment="1">
      <alignment horizontal="right" vertical="top" wrapText="1"/>
    </xf>
    <xf numFmtId="0" fontId="9" fillId="0" borderId="3" xfId="0" applyFont="1" applyBorder="1" applyAlignment="1" applyProtection="1">
      <alignment vertical="center"/>
      <protection hidden="1"/>
    </xf>
    <xf numFmtId="0" fontId="9" fillId="0" borderId="3" xfId="47" applyNumberFormat="1" applyFont="1" applyFill="1" applyBorder="1" applyAlignment="1" applyProtection="1">
      <alignment vertical="center"/>
      <protection hidden="1"/>
    </xf>
    <xf numFmtId="0" fontId="0" fillId="0" borderId="3" xfId="0" applyBorder="1" applyProtection="1">
      <protection hidden="1"/>
    </xf>
    <xf numFmtId="0" fontId="0" fillId="0" borderId="3" xfId="0" applyBorder="1" applyAlignment="1" applyProtection="1">
      <alignment vertical="center"/>
      <protection hidden="1"/>
    </xf>
    <xf numFmtId="0" fontId="2" fillId="0" borderId="4" xfId="0" applyFont="1" applyBorder="1" applyAlignment="1">
      <alignment vertical="center"/>
    </xf>
    <xf numFmtId="0" fontId="2" fillId="0" borderId="0" xfId="0" applyFont="1" applyAlignment="1">
      <alignment vertical="center"/>
    </xf>
    <xf numFmtId="0" fontId="2" fillId="0" borderId="0" xfId="0" applyFont="1"/>
    <xf numFmtId="0" fontId="56" fillId="0" borderId="4" xfId="0" applyFont="1" applyBorder="1" applyAlignment="1">
      <alignment horizontal="right" vertical="top" wrapText="1"/>
    </xf>
    <xf numFmtId="0" fontId="82" fillId="0" borderId="0" xfId="0" applyFont="1" applyAlignment="1" applyProtection="1">
      <alignment vertical="center"/>
      <protection hidden="1"/>
    </xf>
    <xf numFmtId="0" fontId="82" fillId="0" borderId="0" xfId="0" applyFont="1" applyProtection="1">
      <protection hidden="1"/>
    </xf>
    <xf numFmtId="0" fontId="24" fillId="0" borderId="4" xfId="37" applyFont="1" applyBorder="1" applyAlignment="1" applyProtection="1">
      <alignment vertical="center"/>
      <protection hidden="1"/>
    </xf>
    <xf numFmtId="0" fontId="2" fillId="0" borderId="4" xfId="37" applyFont="1" applyBorder="1" applyAlignment="1" applyProtection="1">
      <alignment vertical="center"/>
      <protection hidden="1"/>
    </xf>
    <xf numFmtId="0" fontId="24" fillId="0" borderId="4" xfId="37" applyFont="1" applyBorder="1" applyAlignment="1" applyProtection="1">
      <alignment horizontal="right"/>
      <protection hidden="1"/>
    </xf>
    <xf numFmtId="0" fontId="2" fillId="0" borderId="0" xfId="37" applyFont="1" applyAlignment="1" applyProtection="1">
      <alignment vertical="center"/>
      <protection hidden="1"/>
    </xf>
    <xf numFmtId="0" fontId="2" fillId="0" borderId="0" xfId="37" applyFont="1" applyProtection="1">
      <protection hidden="1"/>
    </xf>
    <xf numFmtId="0" fontId="24" fillId="0" borderId="4" xfId="0" applyFont="1" applyBorder="1" applyAlignment="1" applyProtection="1">
      <alignment vertical="center"/>
      <protection hidden="1"/>
    </xf>
    <xf numFmtId="0" fontId="24" fillId="0" borderId="4" xfId="0" applyFont="1" applyBorder="1" applyAlignment="1" applyProtection="1">
      <alignment horizontal="right"/>
      <protection hidden="1"/>
    </xf>
    <xf numFmtId="0" fontId="9" fillId="9" borderId="6" xfId="37" applyFont="1" applyFill="1" applyBorder="1" applyAlignment="1" applyProtection="1">
      <alignment horizontal="center" vertical="center" wrapText="1"/>
      <protection locked="0" hidden="1"/>
    </xf>
    <xf numFmtId="0" fontId="8" fillId="0" borderId="0" xfId="0" applyFont="1"/>
    <xf numFmtId="171" fontId="28" fillId="0" borderId="0" xfId="0" applyNumberFormat="1" applyFont="1" applyAlignment="1" applyProtection="1">
      <alignment horizontal="center" vertical="top"/>
      <protection hidden="1"/>
    </xf>
    <xf numFmtId="0" fontId="2" fillId="2" borderId="60" xfId="0" applyFont="1" applyFill="1" applyBorder="1" applyAlignment="1" applyProtection="1">
      <alignment horizontal="center" vertical="center" wrapText="1"/>
      <protection locked="0" hidden="1"/>
    </xf>
    <xf numFmtId="0" fontId="2" fillId="2" borderId="59" xfId="0" applyFont="1" applyFill="1" applyBorder="1" applyAlignment="1" applyProtection="1">
      <alignment horizontal="center" vertical="center" wrapText="1"/>
      <protection locked="0" hidden="1"/>
    </xf>
    <xf numFmtId="0" fontId="2" fillId="2" borderId="13" xfId="0" applyFont="1" applyFill="1" applyBorder="1" applyAlignment="1" applyProtection="1">
      <alignment horizontal="center" vertical="center" wrapText="1"/>
      <protection locked="0" hidden="1"/>
    </xf>
    <xf numFmtId="0" fontId="24" fillId="0" borderId="4" xfId="0" applyFont="1" applyBorder="1" applyAlignment="1" applyProtection="1">
      <alignment horizontal="left" vertical="top" wrapText="1"/>
      <protection hidden="1"/>
    </xf>
    <xf numFmtId="0" fontId="2" fillId="0" borderId="4" xfId="0" applyFont="1" applyBorder="1" applyAlignment="1" applyProtection="1">
      <alignment horizontal="center" vertical="center"/>
      <protection hidden="1"/>
    </xf>
    <xf numFmtId="0" fontId="82" fillId="0" borderId="4" xfId="0" applyFont="1" applyBorder="1" applyAlignment="1" applyProtection="1">
      <alignment vertical="center"/>
      <protection hidden="1"/>
    </xf>
    <xf numFmtId="0" fontId="56" fillId="0" borderId="4" xfId="0" applyFont="1" applyBorder="1" applyAlignment="1" applyProtection="1">
      <alignment horizontal="right" vertical="top" wrapText="1"/>
      <protection hidden="1"/>
    </xf>
    <xf numFmtId="0" fontId="85" fillId="0" borderId="0" xfId="0" applyFont="1" applyAlignment="1" applyProtection="1">
      <alignment vertical="center"/>
      <protection hidden="1"/>
    </xf>
    <xf numFmtId="0" fontId="85" fillId="0" borderId="0" xfId="0" applyFont="1" applyProtection="1">
      <protection hidden="1"/>
    </xf>
    <xf numFmtId="0" fontId="24" fillId="0" borderId="4" xfId="35" applyFont="1" applyBorder="1" applyAlignment="1" applyProtection="1">
      <alignment vertical="top"/>
      <protection hidden="1"/>
    </xf>
    <xf numFmtId="0" fontId="2" fillId="0" borderId="4" xfId="35" applyFont="1" applyBorder="1" applyAlignment="1" applyProtection="1">
      <alignment vertical="top"/>
      <protection hidden="1"/>
    </xf>
    <xf numFmtId="0" fontId="24" fillId="0" borderId="4" xfId="35" applyFont="1" applyBorder="1" applyAlignment="1" applyProtection="1">
      <alignment horizontal="right" vertical="top"/>
      <protection hidden="1"/>
    </xf>
    <xf numFmtId="0" fontId="2" fillId="0" borderId="0" xfId="35" applyFont="1" applyAlignment="1" applyProtection="1">
      <alignment vertical="center"/>
      <protection hidden="1"/>
    </xf>
    <xf numFmtId="0" fontId="2" fillId="0" borderId="0" xfId="35" applyFont="1" applyProtection="1">
      <protection hidden="1"/>
    </xf>
    <xf numFmtId="0" fontId="86" fillId="0" borderId="0" xfId="0" applyFont="1" applyAlignment="1" applyProtection="1">
      <alignment horizontal="center"/>
      <protection hidden="1"/>
    </xf>
    <xf numFmtId="0" fontId="24" fillId="0" borderId="4" xfId="0" applyFont="1" applyBorder="1" applyAlignment="1" applyProtection="1">
      <alignment horizontal="right" vertical="top"/>
      <protection hidden="1"/>
    </xf>
    <xf numFmtId="0" fontId="2" fillId="0" borderId="4" xfId="0" applyFont="1" applyBorder="1" applyProtection="1">
      <protection hidden="1"/>
    </xf>
    <xf numFmtId="0" fontId="5" fillId="2" borderId="19" xfId="0" applyFont="1" applyFill="1" applyBorder="1" applyAlignment="1" applyProtection="1">
      <alignment vertical="top" wrapText="1"/>
      <protection locked="0"/>
    </xf>
    <xf numFmtId="0" fontId="5" fillId="2" borderId="32" xfId="0" applyFont="1" applyFill="1" applyBorder="1" applyAlignment="1" applyProtection="1">
      <alignment vertical="top" wrapText="1"/>
      <protection locked="0"/>
    </xf>
    <xf numFmtId="0" fontId="5" fillId="2" borderId="6" xfId="35" applyFont="1" applyFill="1" applyBorder="1" applyAlignment="1" applyProtection="1">
      <alignment horizontal="left" vertical="center" wrapText="1"/>
      <protection locked="0"/>
    </xf>
    <xf numFmtId="0" fontId="8" fillId="0" borderId="32" xfId="35" applyFont="1" applyFill="1" applyBorder="1" applyAlignment="1" applyProtection="1">
      <alignment horizontal="center" vertical="center" wrapText="1"/>
      <protection hidden="1"/>
    </xf>
    <xf numFmtId="0" fontId="5" fillId="0" borderId="42" xfId="35" applyFont="1" applyFill="1" applyBorder="1" applyAlignment="1" applyProtection="1">
      <alignment horizontal="left" vertical="center" wrapText="1"/>
      <protection hidden="1"/>
    </xf>
    <xf numFmtId="0" fontId="5" fillId="0" borderId="36" xfId="35" applyFont="1" applyFill="1" applyBorder="1" applyAlignment="1" applyProtection="1">
      <alignment horizontal="center" vertical="center" wrapText="1"/>
      <protection hidden="1"/>
    </xf>
    <xf numFmtId="0" fontId="8" fillId="0" borderId="26" xfId="35" applyFont="1" applyFill="1" applyBorder="1" applyAlignment="1" applyProtection="1">
      <alignment horizontal="left" vertical="center" wrapText="1"/>
      <protection hidden="1"/>
    </xf>
    <xf numFmtId="0" fontId="8" fillId="0" borderId="3" xfId="35" applyFont="1" applyFill="1" applyBorder="1" applyAlignment="1" applyProtection="1">
      <alignment horizontal="left" vertical="center" wrapText="1"/>
      <protection hidden="1"/>
    </xf>
    <xf numFmtId="0" fontId="8" fillId="0" borderId="11" xfId="35" applyFont="1" applyFill="1" applyBorder="1" applyAlignment="1" applyProtection="1">
      <alignment horizontal="left" vertical="center" wrapText="1"/>
      <protection hidden="1"/>
    </xf>
    <xf numFmtId="0" fontId="8" fillId="0" borderId="14" xfId="35" applyFont="1" applyBorder="1" applyAlignment="1" applyProtection="1">
      <alignment horizontal="center" vertical="center" wrapText="1"/>
      <protection hidden="1"/>
    </xf>
    <xf numFmtId="0" fontId="9" fillId="0" borderId="0" xfId="0" applyFont="1" applyBorder="1" applyAlignment="1" applyProtection="1">
      <alignment horizontal="left" vertical="top" wrapText="1"/>
      <protection hidden="1"/>
    </xf>
    <xf numFmtId="0" fontId="9" fillId="2" borderId="11"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center" wrapText="1"/>
      <protection locked="0" hidden="1"/>
    </xf>
    <xf numFmtId="0" fontId="9" fillId="2" borderId="6" xfId="0" applyFont="1" applyFill="1" applyBorder="1" applyAlignment="1" applyProtection="1">
      <alignment horizontal="center" vertical="center" wrapText="1"/>
      <protection locked="0" hidden="1"/>
    </xf>
    <xf numFmtId="0" fontId="9" fillId="0" borderId="0" xfId="0" applyFont="1" applyFill="1" applyAlignment="1" applyProtection="1">
      <alignment horizontal="justify" vertical="top" wrapText="1"/>
      <protection hidden="1"/>
    </xf>
    <xf numFmtId="0" fontId="8" fillId="0" borderId="6" xfId="35" applyFont="1" applyBorder="1" applyAlignment="1" applyProtection="1">
      <alignment horizontal="center" vertical="center"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5" fillId="0" borderId="0" xfId="35" applyFont="1" applyAlignment="1" applyProtection="1">
      <alignment horizontal="center" vertical="top"/>
      <protection hidden="1"/>
    </xf>
    <xf numFmtId="0" fontId="88" fillId="0" borderId="6" xfId="0" applyFont="1" applyBorder="1" applyAlignment="1" applyProtection="1">
      <alignment horizontal="center" vertical="top" wrapText="1"/>
      <protection hidden="1"/>
    </xf>
    <xf numFmtId="0" fontId="9" fillId="2" borderId="7" xfId="0" applyFont="1" applyFill="1" applyBorder="1" applyAlignment="1" applyProtection="1">
      <alignment vertical="top" wrapText="1"/>
      <protection locked="0" hidden="1"/>
    </xf>
    <xf numFmtId="0" fontId="9" fillId="2" borderId="6" xfId="0" applyFont="1" applyFill="1" applyBorder="1" applyAlignment="1" applyProtection="1">
      <alignment vertical="top" wrapText="1"/>
      <protection locked="0" hidden="1"/>
    </xf>
    <xf numFmtId="0" fontId="10" fillId="0" borderId="0" xfId="0" applyFont="1" applyBorder="1" applyAlignment="1" applyProtection="1">
      <alignment horizontal="left" vertical="top" wrapText="1"/>
      <protection hidden="1"/>
    </xf>
    <xf numFmtId="0" fontId="9" fillId="0" borderId="6" xfId="0" applyFont="1" applyBorder="1" applyProtection="1">
      <protection hidden="1"/>
    </xf>
    <xf numFmtId="0" fontId="9" fillId="0" borderId="6" xfId="0" applyFont="1" applyBorder="1" applyAlignment="1" applyProtection="1">
      <alignment horizontal="center" vertical="top"/>
      <protection hidden="1"/>
    </xf>
    <xf numFmtId="0" fontId="10" fillId="0" borderId="0" xfId="0" applyFont="1" applyBorder="1" applyAlignment="1" applyProtection="1">
      <alignment horizontal="center" vertical="top" wrapText="1"/>
      <protection hidden="1"/>
    </xf>
    <xf numFmtId="0" fontId="10" fillId="0" borderId="3" xfId="0" applyFont="1" applyBorder="1" applyAlignment="1" applyProtection="1">
      <alignment horizontal="center" vertical="top" wrapText="1"/>
      <protection hidden="1"/>
    </xf>
    <xf numFmtId="0" fontId="10" fillId="0" borderId="9" xfId="0" applyFont="1" applyBorder="1" applyAlignment="1" applyProtection="1">
      <alignment horizontal="center" vertical="top" wrapText="1"/>
      <protection hidden="1"/>
    </xf>
    <xf numFmtId="0" fontId="9" fillId="2" borderId="52" xfId="0" applyFont="1" applyFill="1" applyBorder="1" applyAlignment="1" applyProtection="1">
      <alignment vertical="top" wrapText="1"/>
      <protection locked="0" hidden="1"/>
    </xf>
    <xf numFmtId="0" fontId="2" fillId="2" borderId="4" xfId="0" applyFont="1" applyFill="1" applyBorder="1" applyAlignment="1" applyProtection="1">
      <alignment horizontal="center" vertical="center" wrapText="1"/>
      <protection locked="0" hidden="1"/>
    </xf>
    <xf numFmtId="0" fontId="9" fillId="0" borderId="14" xfId="0" applyFont="1" applyBorder="1" applyAlignment="1" applyProtection="1">
      <alignment horizontal="center" vertical="top"/>
      <protection hidden="1"/>
    </xf>
    <xf numFmtId="0" fontId="10" fillId="0" borderId="4" xfId="0" applyFont="1" applyBorder="1" applyAlignment="1" applyProtection="1">
      <alignment horizontal="center" vertical="top" wrapText="1"/>
      <protection hidden="1"/>
    </xf>
    <xf numFmtId="0" fontId="9" fillId="0" borderId="4" xfId="0" applyFont="1" applyBorder="1" applyAlignment="1" applyProtection="1">
      <alignment vertical="top"/>
      <protection hidden="1"/>
    </xf>
    <xf numFmtId="0" fontId="9" fillId="0" borderId="4" xfId="0" applyFont="1" applyBorder="1" applyAlignment="1" applyProtection="1">
      <alignment vertical="center" wrapText="1"/>
      <protection hidden="1"/>
    </xf>
    <xf numFmtId="0" fontId="9" fillId="0" borderId="4" xfId="0" applyFont="1" applyBorder="1" applyProtection="1">
      <protection hidden="1"/>
    </xf>
    <xf numFmtId="0" fontId="10" fillId="0" borderId="11" xfId="0" applyFont="1" applyBorder="1" applyAlignment="1" applyProtection="1">
      <alignment horizontal="center" vertical="top" wrapText="1"/>
      <protection hidden="1"/>
    </xf>
    <xf numFmtId="0" fontId="10" fillId="0" borderId="14" xfId="0" applyFont="1" applyBorder="1" applyAlignment="1" applyProtection="1">
      <alignment horizontal="center" vertical="top"/>
      <protection hidden="1"/>
    </xf>
    <xf numFmtId="0" fontId="2" fillId="2" borderId="14" xfId="0" applyFont="1" applyFill="1" applyBorder="1" applyAlignment="1" applyProtection="1">
      <alignment horizontal="left" vertical="center" wrapText="1"/>
      <protection locked="0" hidden="1"/>
    </xf>
    <xf numFmtId="0" fontId="2" fillId="2" borderId="13" xfId="0" applyFont="1" applyFill="1" applyBorder="1" applyAlignment="1" applyProtection="1">
      <alignment horizontal="left" vertical="center" wrapText="1"/>
      <protection locked="0" hidden="1"/>
    </xf>
    <xf numFmtId="0" fontId="9" fillId="0" borderId="24" xfId="0" applyFont="1" applyBorder="1" applyAlignment="1" applyProtection="1">
      <alignment vertical="center" wrapText="1"/>
      <protection hidden="1"/>
    </xf>
    <xf numFmtId="0" fontId="10" fillId="0" borderId="6" xfId="0" applyFont="1" applyBorder="1" applyAlignment="1" applyProtection="1">
      <alignment horizontal="center" vertical="top"/>
      <protection hidden="1"/>
    </xf>
    <xf numFmtId="0" fontId="9" fillId="0" borderId="6" xfId="0" applyFont="1" applyBorder="1" applyAlignment="1" applyProtection="1">
      <alignment horizontal="left" vertical="top" indent="5"/>
      <protection hidden="1"/>
    </xf>
    <xf numFmtId="0" fontId="9" fillId="0" borderId="8" xfId="0" applyFont="1" applyBorder="1" applyAlignment="1" applyProtection="1">
      <alignment horizontal="center" vertical="top"/>
      <protection hidden="1"/>
    </xf>
    <xf numFmtId="0" fontId="9" fillId="0" borderId="10" xfId="0" applyFont="1" applyBorder="1" applyAlignment="1" applyProtection="1">
      <alignment vertical="top" wrapText="1"/>
      <protection hidden="1"/>
    </xf>
    <xf numFmtId="0" fontId="9" fillId="0" borderId="6" xfId="0" applyFont="1" applyBorder="1" applyAlignment="1" applyProtection="1">
      <alignment horizontal="center" vertical="center"/>
      <protection hidden="1"/>
    </xf>
    <xf numFmtId="0" fontId="2" fillId="2" borderId="13" xfId="0" applyFont="1" applyFill="1" applyBorder="1" applyAlignment="1" applyProtection="1">
      <alignment horizontal="left" wrapText="1"/>
      <protection locked="0" hidden="1"/>
    </xf>
    <xf numFmtId="0" fontId="2" fillId="2" borderId="4" xfId="0" applyFont="1" applyFill="1" applyBorder="1" applyAlignment="1" applyProtection="1">
      <alignment horizontal="left" wrapText="1"/>
      <protection locked="0" hidden="1"/>
    </xf>
    <xf numFmtId="0" fontId="2" fillId="2" borderId="14" xfId="0" applyFont="1" applyFill="1" applyBorder="1" applyAlignment="1" applyProtection="1">
      <alignment horizontal="left" wrapText="1"/>
      <protection locked="0" hidden="1"/>
    </xf>
    <xf numFmtId="0" fontId="9" fillId="0" borderId="15" xfId="0" applyFont="1" applyBorder="1" applyAlignment="1" applyProtection="1">
      <alignment horizontal="center" vertical="top"/>
      <protection hidden="1"/>
    </xf>
    <xf numFmtId="0" fontId="9" fillId="2" borderId="35" xfId="0" applyFont="1" applyFill="1" applyBorder="1" applyAlignment="1" applyProtection="1">
      <alignment vertical="center" wrapText="1"/>
      <protection hidden="1"/>
    </xf>
    <xf numFmtId="0" fontId="9" fillId="0" borderId="0" xfId="0" applyFont="1" applyBorder="1" applyAlignment="1" applyProtection="1">
      <alignment horizontal="center" vertical="top"/>
      <protection hidden="1"/>
    </xf>
    <xf numFmtId="0" fontId="8" fillId="0" borderId="6" xfId="35" applyFont="1" applyBorder="1" applyAlignment="1" applyProtection="1">
      <alignment horizontal="center" vertical="top"/>
      <protection hidden="1"/>
    </xf>
    <xf numFmtId="171" fontId="8" fillId="0" borderId="6" xfId="35" applyNumberFormat="1" applyFont="1" applyBorder="1" applyAlignment="1" applyProtection="1">
      <alignment horizontal="center" vertical="top"/>
      <protection hidden="1"/>
    </xf>
    <xf numFmtId="0" fontId="8" fillId="0" borderId="8" xfId="35" applyFont="1" applyBorder="1" applyAlignment="1" applyProtection="1">
      <alignment horizontal="center"/>
      <protection hidden="1"/>
    </xf>
    <xf numFmtId="0" fontId="5" fillId="0" borderId="3" xfId="35" applyFont="1" applyBorder="1" applyAlignment="1" applyProtection="1">
      <alignment vertical="top"/>
      <protection hidden="1"/>
    </xf>
    <xf numFmtId="0" fontId="5" fillId="0" borderId="3" xfId="35" applyFont="1" applyBorder="1" applyProtection="1">
      <protection hidden="1"/>
    </xf>
    <xf numFmtId="0" fontId="9" fillId="0" borderId="26" xfId="0" applyFont="1" applyBorder="1" applyProtection="1">
      <protection hidden="1"/>
    </xf>
    <xf numFmtId="0" fontId="9" fillId="0" borderId="10" xfId="0" applyFont="1" applyBorder="1" applyAlignment="1" applyProtection="1">
      <alignment horizontal="center" vertical="top"/>
      <protection hidden="1"/>
    </xf>
    <xf numFmtId="171" fontId="8" fillId="0" borderId="0" xfId="0" applyNumberFormat="1" applyFont="1" applyBorder="1" applyAlignment="1" applyProtection="1">
      <alignment horizontal="center" vertical="top" wrapText="1"/>
      <protection hidden="1"/>
    </xf>
    <xf numFmtId="0" fontId="44" fillId="0" borderId="0" xfId="0" applyFont="1" applyBorder="1" applyAlignment="1" applyProtection="1">
      <alignment horizontal="justify" vertical="top" wrapText="1"/>
      <protection hidden="1"/>
    </xf>
    <xf numFmtId="49" fontId="8" fillId="0" borderId="0" xfId="35" applyNumberFormat="1" applyFont="1" applyAlignment="1" applyProtection="1">
      <alignment horizontal="center" vertical="top" wrapText="1"/>
      <protection hidden="1"/>
    </xf>
    <xf numFmtId="0" fontId="9" fillId="2" borderId="26" xfId="0" applyFont="1" applyFill="1" applyBorder="1" applyAlignment="1" applyProtection="1">
      <alignment vertical="center" wrapText="1"/>
      <protection locked="0" hidden="1"/>
    </xf>
    <xf numFmtId="0" fontId="9" fillId="2" borderId="11" xfId="0" applyFont="1" applyFill="1" applyBorder="1" applyAlignment="1" applyProtection="1">
      <alignment vertical="center" wrapText="1"/>
      <protection locked="0" hidden="1"/>
    </xf>
    <xf numFmtId="0" fontId="8" fillId="0" borderId="14" xfId="35" applyFont="1" applyBorder="1" applyAlignment="1" applyProtection="1">
      <alignment horizontal="center"/>
      <protection hidden="1"/>
    </xf>
    <xf numFmtId="0" fontId="8" fillId="0" borderId="0" xfId="35" applyFont="1" applyBorder="1" applyAlignment="1" applyProtection="1">
      <alignment horizontal="center"/>
      <protection hidden="1"/>
    </xf>
    <xf numFmtId="0" fontId="5" fillId="0" borderId="0" xfId="35" applyFont="1" applyAlignment="1">
      <alignment horizontal="left"/>
    </xf>
    <xf numFmtId="0" fontId="5" fillId="0" borderId="0" xfId="35" applyFont="1"/>
    <xf numFmtId="0" fontId="9" fillId="0" borderId="0" xfId="35" applyFont="1" applyAlignment="1" applyProtection="1">
      <alignment vertical="top"/>
      <protection hidden="1"/>
    </xf>
    <xf numFmtId="0" fontId="9" fillId="0" borderId="0" xfId="35" applyFont="1" applyProtection="1">
      <protection hidden="1"/>
    </xf>
    <xf numFmtId="171" fontId="8" fillId="0" borderId="0" xfId="35" applyNumberFormat="1" applyFont="1" applyAlignment="1" applyProtection="1">
      <alignment horizontal="right" vertical="center" wrapText="1"/>
      <protection hidden="1"/>
    </xf>
    <xf numFmtId="0" fontId="22" fillId="0" borderId="0" xfId="35" applyFont="1" applyAlignment="1" applyProtection="1">
      <alignment horizontal="right" vertical="top" indent="1"/>
      <protection hidden="1"/>
    </xf>
    <xf numFmtId="0" fontId="9" fillId="0" borderId="0" xfId="35" applyFont="1" applyBorder="1" applyProtection="1">
      <protection hidden="1"/>
    </xf>
    <xf numFmtId="0" fontId="9" fillId="0" borderId="0" xfId="35" applyFont="1" applyFill="1" applyBorder="1" applyAlignment="1" applyProtection="1">
      <alignment horizontal="center" vertical="top"/>
      <protection hidden="1"/>
    </xf>
    <xf numFmtId="0" fontId="9" fillId="0" borderId="6" xfId="35" applyFont="1" applyBorder="1" applyAlignment="1" applyProtection="1">
      <alignment horizontal="left"/>
      <protection hidden="1"/>
    </xf>
    <xf numFmtId="0" fontId="9" fillId="0" borderId="0" xfId="35" applyFont="1" applyFill="1" applyBorder="1" applyAlignment="1" applyProtection="1">
      <alignment horizontal="left" vertical="center"/>
      <protection hidden="1"/>
    </xf>
    <xf numFmtId="0" fontId="9" fillId="0" borderId="6" xfId="35" applyFont="1" applyFill="1" applyBorder="1" applyAlignment="1" applyProtection="1">
      <alignment horizontal="left" vertical="top"/>
      <protection hidden="1"/>
    </xf>
    <xf numFmtId="0" fontId="9" fillId="0" borderId="0" xfId="35" applyFont="1" applyFill="1" applyBorder="1" applyAlignment="1" applyProtection="1">
      <alignment horizontal="left" vertical="top"/>
      <protection hidden="1"/>
    </xf>
    <xf numFmtId="0" fontId="9" fillId="0" borderId="12" xfId="35" applyFont="1" applyBorder="1" applyProtection="1">
      <protection hidden="1"/>
    </xf>
    <xf numFmtId="0" fontId="9" fillId="0" borderId="13" xfId="35" applyFont="1" applyBorder="1" applyAlignment="1" applyProtection="1">
      <alignment vertical="top"/>
      <protection hidden="1"/>
    </xf>
    <xf numFmtId="0" fontId="9" fillId="0" borderId="4" xfId="35" applyFont="1" applyFill="1" applyBorder="1" applyAlignment="1" applyProtection="1">
      <alignment vertical="top"/>
      <protection hidden="1"/>
    </xf>
    <xf numFmtId="0" fontId="9" fillId="2" borderId="29" xfId="35" applyFont="1" applyFill="1" applyBorder="1" applyAlignment="1" applyProtection="1">
      <alignment vertical="top" wrapText="1"/>
      <protection locked="0" hidden="1"/>
    </xf>
    <xf numFmtId="0" fontId="9" fillId="2" borderId="16" xfId="35" applyFont="1" applyFill="1" applyBorder="1" applyAlignment="1" applyProtection="1">
      <alignment vertical="top" wrapText="1"/>
      <protection locked="0" hidden="1"/>
    </xf>
    <xf numFmtId="0" fontId="9" fillId="2" borderId="8" xfId="35" applyFont="1" applyFill="1" applyBorder="1" applyAlignment="1" applyProtection="1">
      <alignment vertical="top" wrapText="1"/>
      <protection locked="0" hidden="1"/>
    </xf>
    <xf numFmtId="0" fontId="9" fillId="2" borderId="35" xfId="35" applyFont="1" applyFill="1" applyBorder="1" applyAlignment="1" applyProtection="1">
      <alignment vertical="top" wrapText="1"/>
      <protection locked="0" hidden="1"/>
    </xf>
    <xf numFmtId="0" fontId="9" fillId="2" borderId="36" xfId="35" applyFont="1" applyFill="1" applyBorder="1" applyAlignment="1" applyProtection="1">
      <alignment vertical="top" wrapText="1"/>
      <protection locked="0" hidden="1"/>
    </xf>
    <xf numFmtId="0" fontId="9" fillId="0" borderId="0" xfId="35" applyFont="1" applyAlignment="1" applyProtection="1">
      <alignment horizontal="left" vertical="top" indent="5"/>
      <protection hidden="1"/>
    </xf>
    <xf numFmtId="0" fontId="9" fillId="0" borderId="0" xfId="35" applyFont="1" applyBorder="1" applyAlignment="1" applyProtection="1">
      <alignment horizontal="left" vertical="top" wrapText="1"/>
      <protection hidden="1"/>
    </xf>
    <xf numFmtId="0" fontId="9" fillId="0" borderId="0" xfId="35" applyFont="1" applyBorder="1" applyAlignment="1" applyProtection="1">
      <alignment horizontal="left"/>
      <protection hidden="1"/>
    </xf>
    <xf numFmtId="0" fontId="9" fillId="0" borderId="0" xfId="35" applyFont="1" applyAlignment="1" applyProtection="1">
      <alignment vertical="center"/>
      <protection hidden="1"/>
    </xf>
    <xf numFmtId="0" fontId="9" fillId="0" borderId="0" xfId="35" applyFont="1" applyAlignment="1" applyProtection="1">
      <alignment vertical="center" wrapText="1"/>
      <protection hidden="1"/>
    </xf>
    <xf numFmtId="0" fontId="9" fillId="2" borderId="9" xfId="35" applyFont="1" applyFill="1" applyBorder="1" applyAlignment="1" applyProtection="1">
      <alignment vertical="top" wrapText="1"/>
      <protection locked="0" hidden="1"/>
    </xf>
    <xf numFmtId="0" fontId="9" fillId="2" borderId="15" xfId="35" applyFont="1" applyFill="1" applyBorder="1" applyAlignment="1" applyProtection="1">
      <alignment vertical="top" wrapText="1"/>
      <protection locked="0" hidden="1"/>
    </xf>
    <xf numFmtId="0" fontId="9" fillId="0" borderId="0" xfId="35" applyFont="1" applyFill="1" applyBorder="1" applyAlignment="1" applyProtection="1">
      <alignment vertical="center" wrapText="1"/>
      <protection hidden="1"/>
    </xf>
    <xf numFmtId="0" fontId="5" fillId="0" borderId="0" xfId="35" applyFont="1" applyFill="1" applyBorder="1" applyAlignment="1" applyProtection="1">
      <alignment vertical="center" wrapText="1"/>
      <protection hidden="1"/>
    </xf>
    <xf numFmtId="0" fontId="5" fillId="0" borderId="9" xfId="35" applyFont="1" applyFill="1" applyBorder="1" applyAlignment="1" applyProtection="1">
      <alignment horizontal="left" vertical="center" wrapText="1"/>
      <protection hidden="1"/>
    </xf>
    <xf numFmtId="49" fontId="8" fillId="0" borderId="0" xfId="35" applyNumberFormat="1" applyFont="1" applyAlignment="1" applyProtection="1">
      <alignment horizontal="right" vertical="top"/>
      <protection hidden="1"/>
    </xf>
    <xf numFmtId="0" fontId="8" fillId="0" borderId="0" xfId="35" applyFont="1" applyAlignment="1" applyProtection="1">
      <alignment horizontal="right" vertical="center"/>
      <protection hidden="1"/>
    </xf>
    <xf numFmtId="0" fontId="50" fillId="0" borderId="0" xfId="35" applyFont="1" applyAlignment="1">
      <alignment horizontal="left" wrapText="1"/>
    </xf>
    <xf numFmtId="171" fontId="8" fillId="0" borderId="0" xfId="35" applyNumberFormat="1" applyFont="1" applyAlignment="1" applyProtection="1">
      <alignment horizontal="right" vertical="top"/>
      <protection hidden="1"/>
    </xf>
    <xf numFmtId="0" fontId="5" fillId="0" borderId="0" xfId="0" applyFont="1" applyAlignment="1" applyProtection="1">
      <alignment vertical="center"/>
      <protection hidden="1"/>
    </xf>
    <xf numFmtId="0" fontId="9" fillId="0" borderId="0" xfId="0" applyFont="1" applyAlignment="1" applyProtection="1">
      <alignment horizontal="left" vertical="top" wrapText="1"/>
      <protection hidden="1"/>
    </xf>
    <xf numFmtId="0" fontId="5" fillId="0" borderId="0" xfId="35" applyFont="1" applyFill="1" applyAlignment="1" applyProtection="1">
      <alignment vertical="top"/>
      <protection hidden="1"/>
    </xf>
    <xf numFmtId="0" fontId="8" fillId="0" borderId="0" xfId="35" applyFont="1" applyAlignment="1" applyProtection="1">
      <alignment vertical="top"/>
      <protection hidden="1"/>
    </xf>
    <xf numFmtId="0" fontId="5" fillId="0" borderId="0" xfId="35" applyFont="1" applyAlignment="1" applyProtection="1">
      <alignment vertical="top"/>
      <protection hidden="1"/>
    </xf>
    <xf numFmtId="0" fontId="8" fillId="0" borderId="9"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8" fillId="0" borderId="4" xfId="35" applyFont="1" applyFill="1" applyBorder="1" applyAlignment="1" applyProtection="1">
      <alignment horizontal="left" vertical="center" wrapText="1"/>
      <protection hidden="1"/>
    </xf>
    <xf numFmtId="0" fontId="5" fillId="0" borderId="29" xfId="35" applyFont="1" applyFill="1" applyBorder="1" applyAlignment="1" applyProtection="1">
      <alignment horizontal="left" vertical="center" wrapText="1"/>
      <protection hidden="1"/>
    </xf>
    <xf numFmtId="0" fontId="8" fillId="0" borderId="26" xfId="35" applyFont="1" applyFill="1" applyBorder="1" applyAlignment="1" applyProtection="1">
      <alignment horizontal="left" vertical="center" wrapText="1"/>
      <protection hidden="1"/>
    </xf>
    <xf numFmtId="0" fontId="8" fillId="0" borderId="3" xfId="35" applyFont="1" applyFill="1" applyBorder="1" applyAlignment="1" applyProtection="1">
      <alignment horizontal="left" vertical="center" wrapText="1"/>
      <protection hidden="1"/>
    </xf>
    <xf numFmtId="0" fontId="5" fillId="0" borderId="42" xfId="35" applyFont="1" applyFill="1" applyBorder="1" applyAlignment="1" applyProtection="1">
      <alignment horizontal="left" vertical="center" wrapText="1"/>
      <protection hidden="1"/>
    </xf>
    <xf numFmtId="0" fontId="5" fillId="0" borderId="39" xfId="35" applyFont="1" applyFill="1" applyBorder="1" applyAlignment="1" applyProtection="1">
      <alignment horizontal="left" vertical="center" wrapText="1"/>
      <protection hidden="1"/>
    </xf>
    <xf numFmtId="0" fontId="5" fillId="0" borderId="16" xfId="35" applyFont="1" applyFill="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5" fillId="0" borderId="43" xfId="35" applyFont="1" applyFill="1" applyBorder="1" applyAlignment="1" applyProtection="1">
      <alignment horizontal="left" vertical="center" wrapText="1"/>
      <protection hidden="1"/>
    </xf>
    <xf numFmtId="0" fontId="5" fillId="0" borderId="29" xfId="35" applyFont="1" applyFill="1" applyBorder="1" applyAlignment="1" applyProtection="1">
      <alignment horizontal="left" vertical="top" wrapText="1"/>
      <protection hidden="1"/>
    </xf>
    <xf numFmtId="0" fontId="5" fillId="0" borderId="16" xfId="35" applyFont="1" applyFill="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36" xfId="35" applyFont="1" applyFill="1" applyBorder="1" applyAlignment="1" applyProtection="1">
      <alignment horizontal="center" vertical="center" wrapText="1"/>
      <protection hidden="1"/>
    </xf>
    <xf numFmtId="0" fontId="8" fillId="0" borderId="32" xfId="35" applyFont="1" applyFill="1" applyBorder="1" applyAlignment="1" applyProtection="1">
      <alignment horizontal="center" vertical="center" wrapText="1"/>
      <protection hidden="1"/>
    </xf>
    <xf numFmtId="0" fontId="5" fillId="2" borderId="6"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5" fillId="0" borderId="0" xfId="35" applyFont="1" applyBorder="1" applyAlignment="1" applyProtection="1">
      <alignment horizontal="justify" vertical="top" wrapText="1"/>
      <protection hidden="1"/>
    </xf>
    <xf numFmtId="0" fontId="9" fillId="2" borderId="26" xfId="35" applyFont="1" applyFill="1" applyBorder="1" applyAlignment="1" applyProtection="1">
      <alignment horizontal="center" vertical="center" wrapText="1"/>
      <protection locked="0" hidden="1"/>
    </xf>
    <xf numFmtId="0" fontId="9" fillId="0" borderId="13" xfId="35" applyFont="1" applyBorder="1" applyAlignment="1" applyProtection="1">
      <alignment horizontal="left" vertical="top" wrapText="1"/>
      <protection hidden="1"/>
    </xf>
    <xf numFmtId="0" fontId="9" fillId="0" borderId="4" xfId="35" applyFont="1" applyBorder="1" applyAlignment="1" applyProtection="1">
      <alignment horizontal="left" vertical="top" wrapText="1"/>
      <protection hidden="1"/>
    </xf>
    <xf numFmtId="0" fontId="9" fillId="2" borderId="26" xfId="35" applyFont="1" applyFill="1" applyBorder="1" applyAlignment="1" applyProtection="1">
      <alignment horizontal="center" vertical="top" wrapText="1"/>
      <protection locked="0" hidden="1"/>
    </xf>
    <xf numFmtId="0" fontId="9" fillId="0" borderId="0" xfId="35" applyFont="1" applyBorder="1" applyAlignment="1" applyProtection="1">
      <alignment horizontal="right" vertical="center"/>
      <protection hidden="1"/>
    </xf>
    <xf numFmtId="0" fontId="9" fillId="0" borderId="4" xfId="35" applyFont="1" applyFill="1" applyBorder="1" applyAlignment="1" applyProtection="1">
      <alignment horizontal="right" vertical="center"/>
      <protection hidden="1"/>
    </xf>
    <xf numFmtId="0" fontId="8" fillId="0" borderId="0" xfId="35" applyFont="1" applyAlignment="1" applyProtection="1">
      <alignment horizontal="left" vertical="center"/>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35" applyFont="1" applyAlignment="1" applyProtection="1">
      <alignment horizontal="left" wrapText="1"/>
      <protection hidden="1"/>
    </xf>
    <xf numFmtId="49" fontId="10" fillId="0" borderId="0" xfId="35" applyNumberFormat="1" applyFont="1" applyAlignment="1" applyProtection="1">
      <alignment horizontal="right" vertical="top"/>
      <protection hidden="1"/>
    </xf>
    <xf numFmtId="0" fontId="22" fillId="0" borderId="0" xfId="35" applyFont="1" applyAlignment="1" applyProtection="1">
      <alignment horizontal="right" vertical="top" wrapText="1"/>
      <protection hidden="1"/>
    </xf>
    <xf numFmtId="0" fontId="9" fillId="0" borderId="0" xfId="35" applyFont="1" applyAlignment="1" applyProtection="1">
      <alignment horizontal="right" vertical="top"/>
      <protection hidden="1"/>
    </xf>
    <xf numFmtId="0" fontId="9" fillId="0" borderId="0" xfId="35" applyFont="1" applyAlignment="1" applyProtection="1">
      <alignment horizontal="justify" vertical="center" wrapText="1"/>
      <protection hidden="1"/>
    </xf>
    <xf numFmtId="0" fontId="9" fillId="0" borderId="0" xfId="35" applyFont="1" applyAlignment="1" applyProtection="1">
      <alignment horizontal="left" vertical="center" indent="5"/>
      <protection hidden="1"/>
    </xf>
    <xf numFmtId="0" fontId="9" fillId="0" borderId="0" xfId="35" applyFont="1" applyFill="1" applyAlignment="1" applyProtection="1">
      <alignment horizontal="left"/>
      <protection hidden="1"/>
    </xf>
    <xf numFmtId="0" fontId="9" fillId="0" borderId="0" xfId="35" applyFont="1" applyFill="1" applyBorder="1" applyAlignment="1" applyProtection="1">
      <alignment horizontal="left" vertical="center" wrapText="1"/>
      <protection hidden="1"/>
    </xf>
    <xf numFmtId="0" fontId="9" fillId="0" borderId="0" xfId="35" applyFont="1" applyFill="1" applyAlignment="1" applyProtection="1">
      <alignment horizontal="left" vertical="center" wrapText="1"/>
      <protection hidden="1"/>
    </xf>
    <xf numFmtId="0" fontId="9" fillId="0" borderId="0" xfId="35" applyFont="1" applyBorder="1" applyAlignment="1" applyProtection="1">
      <alignment vertical="top"/>
      <protection hidden="1"/>
    </xf>
    <xf numFmtId="0" fontId="9" fillId="0" borderId="0" xfId="35" applyFont="1" applyFill="1" applyBorder="1" applyAlignment="1" applyProtection="1">
      <alignment vertical="top"/>
      <protection hidden="1"/>
    </xf>
    <xf numFmtId="0" fontId="9" fillId="0" borderId="0" xfId="35" applyFont="1" applyFill="1" applyBorder="1" applyAlignment="1" applyProtection="1">
      <alignment horizontal="right" vertical="center"/>
      <protection hidden="1"/>
    </xf>
    <xf numFmtId="0" fontId="7" fillId="0" borderId="0" xfId="35" applyFont="1" applyFill="1" applyBorder="1" applyAlignment="1" applyProtection="1">
      <alignment horizontal="left" vertical="top" wrapText="1"/>
      <protection hidden="1"/>
    </xf>
    <xf numFmtId="0" fontId="4" fillId="0" borderId="0" xfId="35" applyFont="1" applyFill="1" applyBorder="1" applyAlignment="1" applyProtection="1">
      <alignment horizontal="center" vertical="center" wrapText="1"/>
      <protection hidden="1"/>
    </xf>
    <xf numFmtId="0" fontId="9" fillId="0" borderId="0" xfId="35" applyFont="1" applyFill="1" applyBorder="1" applyAlignment="1" applyProtection="1">
      <alignment horizontal="center" vertical="center" wrapText="1"/>
      <protection hidden="1"/>
    </xf>
    <xf numFmtId="0" fontId="9" fillId="0" borderId="9" xfId="35" applyFont="1" applyBorder="1" applyProtection="1">
      <protection hidden="1"/>
    </xf>
    <xf numFmtId="0" fontId="9" fillId="0" borderId="12" xfId="35" applyFont="1" applyBorder="1" applyAlignment="1" applyProtection="1">
      <alignment vertical="top"/>
      <protection hidden="1"/>
    </xf>
    <xf numFmtId="0" fontId="9" fillId="0" borderId="9" xfId="35" applyFont="1" applyFill="1" applyBorder="1" applyAlignment="1" applyProtection="1">
      <alignment vertical="center" wrapText="1"/>
      <protection hidden="1"/>
    </xf>
    <xf numFmtId="0" fontId="9" fillId="2" borderId="34" xfId="35" applyFont="1" applyFill="1" applyBorder="1" applyAlignment="1" applyProtection="1">
      <alignment vertical="center" wrapText="1"/>
      <protection hidden="1"/>
    </xf>
    <xf numFmtId="0" fontId="9" fillId="2" borderId="24" xfId="35" applyFont="1" applyFill="1" applyBorder="1" applyAlignment="1" applyProtection="1">
      <alignment vertical="center" wrapText="1"/>
      <protection hidden="1"/>
    </xf>
    <xf numFmtId="0" fontId="9" fillId="2" borderId="12" xfId="35" applyFont="1" applyFill="1" applyBorder="1" applyAlignment="1" applyProtection="1">
      <alignment vertical="center" wrapText="1"/>
      <protection hidden="1"/>
    </xf>
    <xf numFmtId="0" fontId="9" fillId="2" borderId="0" xfId="35" applyFont="1" applyFill="1" applyBorder="1" applyAlignment="1" applyProtection="1">
      <alignment vertical="center" wrapText="1"/>
      <protection hidden="1"/>
    </xf>
    <xf numFmtId="0" fontId="9" fillId="0" borderId="12" xfId="35" applyFont="1" applyBorder="1" applyAlignment="1" applyProtection="1">
      <alignment vertical="top" wrapText="1"/>
      <protection hidden="1"/>
    </xf>
    <xf numFmtId="0" fontId="9" fillId="0" borderId="0" xfId="35" applyFont="1" applyBorder="1" applyAlignment="1" applyProtection="1">
      <alignment vertical="top" wrapText="1"/>
      <protection hidden="1"/>
    </xf>
    <xf numFmtId="0" fontId="9" fillId="0" borderId="12" xfId="35" applyFont="1" applyBorder="1" applyAlignment="1" applyProtection="1">
      <alignment horizontal="left" vertical="top" wrapText="1"/>
      <protection hidden="1"/>
    </xf>
    <xf numFmtId="0" fontId="7" fillId="2" borderId="10" xfId="35" applyFont="1" applyFill="1" applyBorder="1" applyAlignment="1" applyProtection="1">
      <alignment vertical="top" wrapText="1"/>
      <protection hidden="1"/>
    </xf>
    <xf numFmtId="0" fontId="7" fillId="2" borderId="13" xfId="35" applyFont="1" applyFill="1" applyBorder="1" applyAlignment="1" applyProtection="1">
      <alignment vertical="top" wrapText="1"/>
      <protection hidden="1"/>
    </xf>
    <xf numFmtId="0" fontId="9" fillId="2" borderId="63" xfId="35" applyFont="1" applyFill="1" applyBorder="1" applyAlignment="1" applyProtection="1">
      <alignment horizontal="left" vertical="center" wrapText="1"/>
      <protection locked="0" hidden="1"/>
    </xf>
    <xf numFmtId="0" fontId="9" fillId="2" borderId="0" xfId="35" applyFont="1" applyFill="1" applyBorder="1" applyAlignment="1" applyProtection="1">
      <alignment horizontal="left" vertical="center" wrapText="1"/>
      <protection locked="0" hidden="1"/>
    </xf>
    <xf numFmtId="0" fontId="9" fillId="2" borderId="9" xfId="35" applyFont="1" applyFill="1" applyBorder="1" applyAlignment="1" applyProtection="1">
      <alignment horizontal="left" vertical="center" wrapText="1"/>
      <protection locked="0" hidden="1"/>
    </xf>
    <xf numFmtId="0" fontId="9" fillId="0" borderId="9" xfId="35" applyFont="1" applyFill="1" applyBorder="1" applyAlignment="1" applyProtection="1">
      <alignment horizontal="center" vertical="center" wrapText="1"/>
      <protection hidden="1"/>
    </xf>
    <xf numFmtId="0" fontId="5" fillId="0" borderId="0" xfId="35" applyFont="1" applyBorder="1" applyAlignment="1" applyProtection="1">
      <alignment horizontal="left" vertical="top" indent="5"/>
      <protection hidden="1"/>
    </xf>
    <xf numFmtId="0" fontId="5" fillId="0" borderId="0" xfId="35" applyFont="1" applyFill="1" applyBorder="1" applyAlignment="1" applyProtection="1">
      <alignment vertical="top"/>
      <protection hidden="1"/>
    </xf>
    <xf numFmtId="0" fontId="5" fillId="0" borderId="0" xfId="35" applyFont="1" applyFill="1" applyBorder="1" applyAlignment="1" applyProtection="1">
      <alignment horizontal="right" vertical="center"/>
      <protection hidden="1"/>
    </xf>
    <xf numFmtId="0" fontId="5" fillId="0" borderId="9" xfId="35" applyFont="1" applyFill="1" applyBorder="1" applyAlignment="1" applyProtection="1">
      <alignment vertical="center" wrapText="1"/>
      <protection hidden="1"/>
    </xf>
    <xf numFmtId="0" fontId="5" fillId="2" borderId="27" xfId="35" applyFont="1" applyFill="1" applyBorder="1" applyAlignment="1" applyProtection="1">
      <alignment vertical="center" wrapText="1"/>
      <protection locked="0"/>
    </xf>
    <xf numFmtId="0" fontId="5" fillId="2" borderId="6" xfId="35" applyFont="1" applyFill="1" applyBorder="1" applyAlignment="1" applyProtection="1">
      <alignment vertical="center" wrapText="1"/>
      <protection locked="0"/>
    </xf>
    <xf numFmtId="0" fontId="5" fillId="0" borderId="29" xfId="35" applyFont="1" applyFill="1" applyBorder="1" applyAlignment="1" applyProtection="1">
      <alignment horizontal="left" vertical="center" wrapText="1"/>
      <protection hidden="1"/>
    </xf>
    <xf numFmtId="0" fontId="5" fillId="0" borderId="16" xfId="35" applyFont="1" applyFill="1" applyBorder="1" applyAlignment="1" applyProtection="1">
      <alignment horizontal="left" vertical="center" wrapText="1"/>
      <protection hidden="1"/>
    </xf>
    <xf numFmtId="0" fontId="9" fillId="0" borderId="0" xfId="35" applyFont="1" applyBorder="1" applyAlignment="1" applyProtection="1">
      <alignment vertical="top" wrapText="1"/>
      <protection hidden="1"/>
    </xf>
    <xf numFmtId="0" fontId="9" fillId="0" borderId="0" xfId="35" applyFont="1" applyAlignment="1" applyProtection="1">
      <alignment horizontal="center" vertical="top"/>
      <protection hidden="1"/>
    </xf>
    <xf numFmtId="0" fontId="82" fillId="0" borderId="0" xfId="35" applyFont="1" applyProtection="1">
      <protection hidden="1"/>
    </xf>
    <xf numFmtId="0" fontId="2" fillId="0" borderId="0" xfId="35" applyAlignment="1" applyProtection="1">
      <alignment vertical="center"/>
      <protection hidden="1"/>
    </xf>
    <xf numFmtId="0" fontId="39" fillId="0" borderId="0" xfId="35" applyFont="1" applyAlignment="1" applyProtection="1">
      <alignment horizontal="center" vertical="center"/>
      <protection hidden="1"/>
    </xf>
    <xf numFmtId="0" fontId="10" fillId="0" borderId="0" xfId="35" applyFont="1" applyAlignment="1" applyProtection="1">
      <alignment horizontal="center" vertical="center"/>
      <protection hidden="1"/>
    </xf>
    <xf numFmtId="0" fontId="9" fillId="0" borderId="0" xfId="35" applyFont="1" applyAlignment="1" applyProtection="1">
      <alignment horizontal="justify" vertical="center"/>
      <protection hidden="1"/>
    </xf>
    <xf numFmtId="0" fontId="10" fillId="0" borderId="0" xfId="35" applyFont="1" applyAlignment="1" applyProtection="1">
      <alignment vertical="center"/>
      <protection hidden="1"/>
    </xf>
    <xf numFmtId="171" fontId="9" fillId="0" borderId="0" xfId="35" applyNumberFormat="1" applyFont="1" applyAlignment="1" applyProtection="1">
      <alignment horizontal="center"/>
      <protection hidden="1"/>
    </xf>
    <xf numFmtId="0" fontId="9" fillId="0" borderId="0" xfId="35" applyFont="1" applyAlignment="1" applyProtection="1">
      <alignment horizontal="left"/>
      <protection hidden="1"/>
    </xf>
    <xf numFmtId="0" fontId="9" fillId="0" borderId="0" xfId="35" applyFont="1" applyAlignment="1" applyProtection="1">
      <alignment horizontal="center" vertical="center"/>
      <protection hidden="1"/>
    </xf>
    <xf numFmtId="0" fontId="10" fillId="0" borderId="0" xfId="35" applyFont="1" applyAlignment="1" applyProtection="1">
      <alignment horizontal="justify" vertical="center"/>
      <protection hidden="1"/>
    </xf>
    <xf numFmtId="0" fontId="9" fillId="0" borderId="0" xfId="35" applyFont="1" applyBorder="1" applyAlignment="1" applyProtection="1">
      <alignment horizontal="justify" vertical="center" wrapText="1"/>
      <protection hidden="1"/>
    </xf>
    <xf numFmtId="0" fontId="9" fillId="0" borderId="0" xfId="35" quotePrefix="1" applyFont="1" applyAlignment="1" applyProtection="1">
      <alignment horizontal="right" vertical="center"/>
      <protection hidden="1"/>
    </xf>
    <xf numFmtId="0" fontId="9" fillId="0" borderId="0" xfId="35" applyFont="1" applyBorder="1" applyAlignment="1" applyProtection="1">
      <alignment vertical="center"/>
      <protection hidden="1"/>
    </xf>
    <xf numFmtId="0" fontId="22" fillId="0" borderId="0" xfId="35" applyFont="1" applyBorder="1" applyAlignment="1" applyProtection="1">
      <alignment horizontal="justify" vertical="center"/>
      <protection hidden="1"/>
    </xf>
    <xf numFmtId="0" fontId="9" fillId="0" borderId="12" xfId="35" applyFont="1" applyBorder="1" applyAlignment="1" applyProtection="1">
      <alignment horizontal="left" vertical="center" wrapText="1"/>
      <protection hidden="1"/>
    </xf>
    <xf numFmtId="0" fontId="2" fillId="0" borderId="9" xfId="35" applyBorder="1" applyAlignment="1" applyProtection="1">
      <alignment horizontal="left"/>
      <protection hidden="1"/>
    </xf>
    <xf numFmtId="0" fontId="9" fillId="0" borderId="13" xfId="35" applyFont="1" applyBorder="1" applyAlignment="1" applyProtection="1">
      <alignment horizontal="left" vertical="center" wrapText="1"/>
      <protection hidden="1"/>
    </xf>
    <xf numFmtId="0" fontId="2" fillId="0" borderId="10" xfId="35" applyBorder="1" applyAlignment="1" applyProtection="1">
      <alignment horizontal="left"/>
      <protection hidden="1"/>
    </xf>
    <xf numFmtId="0" fontId="9" fillId="0" borderId="0" xfId="35" applyFont="1" applyBorder="1" applyAlignment="1" applyProtection="1">
      <alignment horizontal="left" vertical="center" wrapText="1"/>
      <protection hidden="1"/>
    </xf>
    <xf numFmtId="0" fontId="9" fillId="0" borderId="0" xfId="35" applyFont="1" applyBorder="1" applyAlignment="1" applyProtection="1">
      <alignment horizontal="center" vertical="top" wrapText="1"/>
      <protection hidden="1"/>
    </xf>
    <xf numFmtId="0" fontId="9" fillId="0" borderId="0" xfId="35" quotePrefix="1" applyFont="1" applyAlignment="1" applyProtection="1">
      <alignment horizontal="right" vertical="top"/>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9" fillId="0" borderId="0" xfId="35" applyFont="1" applyAlignment="1" applyProtection="1">
      <alignment horizontal="right" vertical="center"/>
      <protection hidden="1"/>
    </xf>
    <xf numFmtId="0" fontId="10" fillId="0" borderId="0" xfId="35" applyFont="1" applyAlignment="1" applyProtection="1">
      <alignment horizontal="left"/>
      <protection hidden="1"/>
    </xf>
    <xf numFmtId="0" fontId="9" fillId="2" borderId="0" xfId="35" applyFont="1" applyFill="1" applyBorder="1" applyAlignment="1" applyProtection="1">
      <alignment horizontal="center" vertical="top" wrapText="1"/>
      <protection locked="0"/>
    </xf>
    <xf numFmtId="0" fontId="9" fillId="2" borderId="0" xfId="35" applyFont="1" applyFill="1" applyBorder="1" applyAlignment="1" applyProtection="1">
      <alignment horizontal="left" vertical="top" wrapText="1"/>
      <protection locked="0"/>
    </xf>
    <xf numFmtId="0" fontId="9" fillId="2" borderId="0" xfId="35" applyFont="1" applyFill="1" applyBorder="1" applyAlignment="1" applyProtection="1">
      <alignment horizontal="right" vertical="top" wrapText="1"/>
      <protection locked="0"/>
    </xf>
    <xf numFmtId="171" fontId="9" fillId="0" borderId="0" xfId="35" applyNumberFormat="1" applyFont="1" applyAlignment="1" applyProtection="1">
      <alignment horizontal="center" vertical="center"/>
      <protection hidden="1"/>
    </xf>
    <xf numFmtId="0" fontId="10" fillId="2" borderId="6" xfId="35" applyFont="1" applyFill="1" applyBorder="1" applyAlignment="1" applyProtection="1">
      <alignment horizontal="center" vertical="top" wrapText="1"/>
      <protection locked="0"/>
    </xf>
    <xf numFmtId="0" fontId="9" fillId="2" borderId="26" xfId="35" applyFont="1" applyFill="1" applyBorder="1" applyAlignment="1" applyProtection="1">
      <alignment horizontal="center" vertical="top" wrapText="1"/>
      <protection locked="0"/>
    </xf>
    <xf numFmtId="0" fontId="9" fillId="2" borderId="3" xfId="35" applyFont="1" applyFill="1" applyBorder="1" applyAlignment="1" applyProtection="1">
      <alignment horizontal="center" vertical="top" wrapText="1"/>
      <protection locked="0"/>
    </xf>
    <xf numFmtId="0" fontId="9" fillId="2" borderId="11" xfId="35" applyFont="1" applyFill="1" applyBorder="1" applyAlignment="1" applyProtection="1">
      <alignment horizontal="center" vertical="top" wrapText="1"/>
      <protection locked="0"/>
    </xf>
    <xf numFmtId="0" fontId="9" fillId="16" borderId="0" xfId="35" applyFont="1" applyFill="1" applyBorder="1" applyAlignment="1" applyProtection="1">
      <alignment horizontal="center" vertical="top" wrapText="1"/>
      <protection locked="0"/>
    </xf>
    <xf numFmtId="171" fontId="9" fillId="0" borderId="0" xfId="35" applyNumberFormat="1" applyFont="1" applyAlignment="1" applyProtection="1">
      <alignment horizontal="center" vertical="top"/>
      <protection hidden="1"/>
    </xf>
    <xf numFmtId="0" fontId="9" fillId="2" borderId="26" xfId="35" applyFont="1" applyFill="1" applyBorder="1" applyAlignment="1" applyProtection="1">
      <alignment horizontal="left" vertical="top" wrapText="1"/>
      <protection locked="0"/>
    </xf>
    <xf numFmtId="0" fontId="9" fillId="2" borderId="3" xfId="35" applyFont="1" applyFill="1" applyBorder="1" applyAlignment="1" applyProtection="1">
      <alignment horizontal="left" vertical="top" wrapText="1"/>
      <protection locked="0"/>
    </xf>
    <xf numFmtId="0" fontId="9" fillId="2" borderId="11" xfId="35" applyFont="1" applyFill="1" applyBorder="1" applyAlignment="1" applyProtection="1">
      <alignment horizontal="left" vertical="top" wrapText="1"/>
      <protection locked="0"/>
    </xf>
    <xf numFmtId="0" fontId="10" fillId="2" borderId="26" xfId="35" applyFont="1" applyFill="1" applyBorder="1" applyAlignment="1" applyProtection="1">
      <alignment horizontal="center" vertical="top" wrapText="1"/>
      <protection locked="0"/>
    </xf>
    <xf numFmtId="0" fontId="10" fillId="2" borderId="3" xfId="35" applyFont="1" applyFill="1" applyBorder="1" applyAlignment="1" applyProtection="1">
      <alignment horizontal="center" vertical="top" wrapText="1"/>
      <protection locked="0"/>
    </xf>
    <xf numFmtId="0" fontId="10" fillId="2" borderId="11" xfId="35" applyFont="1" applyFill="1" applyBorder="1" applyAlignment="1" applyProtection="1">
      <alignment horizontal="center" vertical="top" wrapText="1"/>
      <protection locked="0"/>
    </xf>
    <xf numFmtId="0" fontId="9" fillId="16" borderId="0" xfId="35" applyFont="1" applyFill="1" applyBorder="1" applyAlignment="1" applyProtection="1">
      <alignment horizontal="left" vertical="top" wrapText="1"/>
      <protection locked="0"/>
    </xf>
    <xf numFmtId="0" fontId="9" fillId="16" borderId="0" xfId="35" applyFont="1" applyFill="1" applyBorder="1" applyAlignment="1" applyProtection="1">
      <alignment horizontal="right" vertical="top" wrapText="1"/>
      <protection locked="0"/>
    </xf>
    <xf numFmtId="0" fontId="10" fillId="0" borderId="0" xfId="35" applyFont="1" applyBorder="1" applyAlignment="1" applyProtection="1">
      <alignment horizontal="left"/>
      <protection hidden="1"/>
    </xf>
    <xf numFmtId="0" fontId="2" fillId="0" borderId="0" xfId="35" applyBorder="1" applyAlignment="1" applyProtection="1">
      <alignment vertical="center"/>
      <protection hidden="1"/>
    </xf>
    <xf numFmtId="0" fontId="9" fillId="0" borderId="0" xfId="35" applyFont="1" applyAlignment="1" applyProtection="1">
      <alignment horizontal="center"/>
      <protection hidden="1"/>
    </xf>
    <xf numFmtId="0" fontId="9" fillId="0" borderId="0" xfId="35" applyFont="1" applyBorder="1" applyAlignment="1" applyProtection="1">
      <alignment vertical="center" wrapText="1"/>
      <protection hidden="1"/>
    </xf>
    <xf numFmtId="0" fontId="2" fillId="0" borderId="0" xfId="35" applyAlignment="1" applyProtection="1">
      <alignment horizontal="right" vertical="center"/>
      <protection hidden="1"/>
    </xf>
    <xf numFmtId="0" fontId="2" fillId="2" borderId="0" xfId="35" applyFill="1" applyAlignment="1" applyProtection="1">
      <alignment vertical="center"/>
      <protection locked="0"/>
    </xf>
    <xf numFmtId="0" fontId="9" fillId="0" borderId="6" xfId="35" applyFont="1" applyBorder="1" applyAlignment="1" applyProtection="1">
      <alignment horizontal="justify" vertical="center" wrapText="1"/>
      <protection hidden="1"/>
    </xf>
    <xf numFmtId="0" fontId="9" fillId="0" borderId="0" xfId="35" applyFont="1" applyAlignment="1" applyProtection="1">
      <alignment horizontal="left" vertical="center"/>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2" fillId="0" borderId="0" xfId="35" applyFont="1" applyAlignment="1" applyProtection="1">
      <alignment horizontal="left" vertical="center"/>
      <protection hidden="1"/>
    </xf>
    <xf numFmtId="0" fontId="2" fillId="0" borderId="0" xfId="35" applyAlignment="1" applyProtection="1">
      <alignment horizontal="left" vertical="center"/>
      <protection hidden="1"/>
    </xf>
    <xf numFmtId="0" fontId="2" fillId="2" borderId="6" xfId="35" applyFont="1" applyFill="1" applyBorder="1" applyAlignment="1" applyProtection="1">
      <alignment horizontal="right" vertical="center" wrapText="1"/>
      <protection locked="0"/>
    </xf>
    <xf numFmtId="0" fontId="9" fillId="0" borderId="0" xfId="35" applyFont="1" applyAlignment="1" applyProtection="1">
      <alignment horizontal="justify"/>
      <protection hidden="1"/>
    </xf>
    <xf numFmtId="0" fontId="10" fillId="0" borderId="0" xfId="35" applyFont="1" applyAlignment="1" applyProtection="1">
      <alignment horizontal="right" vertical="center"/>
      <protection hidden="1"/>
    </xf>
    <xf numFmtId="0" fontId="10" fillId="0" borderId="0" xfId="35" applyFont="1" applyAlignment="1" applyProtection="1">
      <alignment horizontal="left" vertical="center"/>
      <protection hidden="1"/>
    </xf>
    <xf numFmtId="0" fontId="24" fillId="0" borderId="4" xfId="35" applyFont="1" applyBorder="1" applyAlignment="1" applyProtection="1">
      <alignment horizontal="right" vertical="top" wrapText="1"/>
      <protection hidden="1"/>
    </xf>
    <xf numFmtId="0" fontId="3" fillId="0" borderId="0" xfId="35" applyFont="1" applyAlignment="1" applyProtection="1">
      <alignment vertical="center"/>
      <protection hidden="1"/>
    </xf>
    <xf numFmtId="0" fontId="12" fillId="0" borderId="0" xfId="35" applyFont="1" applyAlignment="1" applyProtection="1">
      <alignment vertical="center"/>
      <protection hidden="1"/>
    </xf>
    <xf numFmtId="0" fontId="4" fillId="0" borderId="0" xfId="35" applyFont="1" applyAlignment="1" applyProtection="1">
      <alignment vertical="center"/>
      <protection hidden="1"/>
    </xf>
    <xf numFmtId="0" fontId="10" fillId="0" borderId="0" xfId="35" applyFont="1" applyAlignment="1" applyProtection="1">
      <alignment horizontal="right" vertical="center" indent="1"/>
      <protection hidden="1"/>
    </xf>
    <xf numFmtId="172" fontId="10" fillId="0" borderId="0" xfId="35" applyNumberFormat="1" applyFont="1" applyAlignment="1" applyProtection="1">
      <alignment horizontal="left" vertical="center" indent="1"/>
      <protection hidden="1"/>
    </xf>
    <xf numFmtId="0" fontId="9" fillId="0" borderId="0" xfId="35" applyFont="1" applyAlignment="1" applyProtection="1">
      <alignment horizontal="left" vertical="center" indent="1"/>
      <protection hidden="1"/>
    </xf>
    <xf numFmtId="0" fontId="10" fillId="0" borderId="0" xfId="35" applyFont="1" applyAlignment="1" applyProtection="1">
      <alignment horizontal="left" vertical="center" wrapText="1" indent="1"/>
      <protection hidden="1"/>
    </xf>
    <xf numFmtId="0" fontId="2" fillId="2" borderId="11" xfId="0" applyFont="1" applyFill="1" applyBorder="1" applyAlignment="1" applyProtection="1">
      <alignment horizontal="center" vertical="center" wrapText="1"/>
      <protection locked="0"/>
    </xf>
    <xf numFmtId="0" fontId="5" fillId="0" borderId="0" xfId="0" applyFont="1" applyAlignment="1" applyProtection="1">
      <alignment horizontal="left" vertical="center" wrapText="1"/>
      <protection hidden="1"/>
    </xf>
    <xf numFmtId="0" fontId="5" fillId="0" borderId="0" xfId="0" applyFont="1" applyAlignment="1" applyProtection="1">
      <alignment horizontal="left" vertical="center"/>
      <protection hidden="1"/>
    </xf>
    <xf numFmtId="172" fontId="27" fillId="0" borderId="0" xfId="0" applyNumberFormat="1" applyFont="1" applyAlignment="1" applyProtection="1">
      <alignment horizontal="left" vertical="center"/>
      <protection hidden="1"/>
    </xf>
    <xf numFmtId="0" fontId="63" fillId="0" borderId="8" xfId="52" applyFont="1" applyBorder="1" applyAlignment="1" applyProtection="1">
      <alignment horizontal="center" vertical="center" textRotation="90"/>
      <protection hidden="1"/>
    </xf>
    <xf numFmtId="0" fontId="63" fillId="0" borderId="15" xfId="52" applyFont="1" applyBorder="1" applyAlignment="1" applyProtection="1">
      <alignment horizontal="center" vertical="center" textRotation="90"/>
      <protection hidden="1"/>
    </xf>
    <xf numFmtId="0" fontId="63" fillId="0" borderId="14" xfId="52" applyFont="1" applyBorder="1" applyAlignment="1" applyProtection="1">
      <alignment horizontal="center" vertical="center" textRotation="90"/>
      <protection hidden="1"/>
    </xf>
    <xf numFmtId="0" fontId="62" fillId="0" borderId="0" xfId="52" applyFont="1" applyBorder="1"/>
    <xf numFmtId="0" fontId="61" fillId="0" borderId="5" xfId="52" applyFont="1" applyBorder="1" applyAlignment="1" applyProtection="1">
      <alignment horizontal="justify" vertical="center"/>
      <protection hidden="1"/>
    </xf>
    <xf numFmtId="0" fontId="61" fillId="0" borderId="19" xfId="52" applyFont="1" applyBorder="1" applyAlignment="1" applyProtection="1">
      <alignment horizontal="justify" vertical="center"/>
      <protection hidden="1"/>
    </xf>
    <xf numFmtId="0" fontId="32" fillId="0" borderId="0" xfId="52" applyFont="1" applyBorder="1" applyAlignment="1" applyProtection="1">
      <alignment horizontal="right" vertical="center"/>
      <protection hidden="1"/>
    </xf>
    <xf numFmtId="0" fontId="31" fillId="0" borderId="0" xfId="52" applyFont="1" applyBorder="1" applyAlignment="1" applyProtection="1">
      <alignment horizontal="right" vertical="center"/>
      <protection hidden="1"/>
    </xf>
    <xf numFmtId="0" fontId="31" fillId="0" borderId="24" xfId="52" applyFont="1" applyBorder="1" applyAlignment="1" applyProtection="1">
      <alignment horizontal="right" vertical="center"/>
      <protection hidden="1"/>
    </xf>
    <xf numFmtId="0" fontId="61" fillId="0" borderId="5" xfId="52" applyFont="1" applyBorder="1" applyAlignment="1" applyProtection="1">
      <alignment horizontal="justify" vertical="top"/>
      <protection hidden="1"/>
    </xf>
    <xf numFmtId="0" fontId="32" fillId="0" borderId="4" xfId="52" applyFont="1" applyBorder="1" applyAlignment="1" applyProtection="1">
      <alignment horizontal="right" vertical="center"/>
      <protection hidden="1"/>
    </xf>
    <xf numFmtId="0" fontId="45" fillId="0" borderId="0" xfId="52" applyFont="1" applyBorder="1" applyAlignment="1" applyProtection="1">
      <alignment horizontal="center" vertical="center"/>
      <protection hidden="1"/>
    </xf>
    <xf numFmtId="0" fontId="74" fillId="8" borderId="3" xfId="52" applyFont="1" applyFill="1" applyBorder="1" applyAlignment="1" applyProtection="1">
      <alignment horizontal="justify" vertical="center"/>
      <protection hidden="1"/>
    </xf>
    <xf numFmtId="0" fontId="74" fillId="8" borderId="11" xfId="52" applyFont="1" applyFill="1" applyBorder="1" applyAlignment="1" applyProtection="1">
      <alignment horizontal="justify" vertical="center"/>
      <protection hidden="1"/>
    </xf>
    <xf numFmtId="0" fontId="10" fillId="3" borderId="3" xfId="52" applyFont="1" applyFill="1" applyBorder="1" applyAlignment="1" applyProtection="1">
      <alignment horizontal="center" vertical="center"/>
      <protection hidden="1"/>
    </xf>
    <xf numFmtId="0" fontId="11" fillId="14" borderId="34" xfId="52" applyFont="1" applyFill="1" applyBorder="1" applyAlignment="1" applyProtection="1">
      <alignment horizontal="center" vertical="center" wrapText="1"/>
      <protection hidden="1"/>
    </xf>
    <xf numFmtId="0" fontId="11" fillId="14" borderId="24" xfId="52" applyFont="1" applyFill="1" applyBorder="1" applyAlignment="1" applyProtection="1">
      <alignment horizontal="center" vertical="center" wrapText="1"/>
      <protection hidden="1"/>
    </xf>
    <xf numFmtId="0" fontId="11" fillId="14" borderId="35" xfId="52" applyFont="1" applyFill="1" applyBorder="1" applyAlignment="1" applyProtection="1">
      <alignment horizontal="center" vertical="center" wrapText="1"/>
      <protection hidden="1"/>
    </xf>
    <xf numFmtId="0" fontId="61" fillId="0" borderId="30" xfId="52" applyFont="1" applyBorder="1" applyAlignment="1" applyProtection="1">
      <alignment horizontal="justify" vertical="top"/>
      <protection hidden="1"/>
    </xf>
    <xf numFmtId="0" fontId="61" fillId="0" borderId="19" xfId="52" applyFont="1" applyBorder="1" applyAlignment="1" applyProtection="1">
      <alignment horizontal="justify" vertical="top"/>
      <protection hidden="1"/>
    </xf>
    <xf numFmtId="0" fontId="61" fillId="0" borderId="32" xfId="52" applyFont="1" applyBorder="1" applyAlignment="1" applyProtection="1">
      <alignment horizontal="justify" vertical="top"/>
      <protection hidden="1"/>
    </xf>
    <xf numFmtId="0" fontId="66" fillId="0" borderId="6" xfId="50" applyFont="1" applyBorder="1" applyAlignment="1" applyProtection="1">
      <alignment horizontal="left" vertical="center" wrapText="1"/>
      <protection hidden="1"/>
    </xf>
    <xf numFmtId="0" fontId="62" fillId="2" borderId="6" xfId="49" applyFont="1" applyFill="1" applyBorder="1" applyAlignment="1" applyProtection="1">
      <alignment horizontal="center" vertical="center"/>
      <protection locked="0" hidden="1"/>
    </xf>
    <xf numFmtId="0" fontId="2" fillId="2" borderId="29" xfId="48" applyFont="1" applyFill="1" applyBorder="1" applyAlignment="1" applyProtection="1">
      <alignment horizontal="left" vertical="center"/>
      <protection locked="0"/>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10" fillId="0" borderId="0" xfId="48" applyFont="1" applyBorder="1" applyAlignment="1" applyProtection="1">
      <alignment horizontal="center" vertical="center"/>
      <protection hidden="1"/>
    </xf>
    <xf numFmtId="0" fontId="37" fillId="6" borderId="0" xfId="48" applyFont="1" applyFill="1" applyBorder="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1" xfId="48" applyFont="1" applyFill="1" applyBorder="1" applyAlignment="1" applyProtection="1">
      <alignment horizontal="center" vertical="center" wrapText="1"/>
      <protection locked="0"/>
    </xf>
    <xf numFmtId="0" fontId="10" fillId="0" borderId="4" xfId="0" applyFont="1" applyBorder="1" applyAlignment="1" applyProtection="1">
      <alignment horizontal="left" vertical="center" wrapText="1"/>
      <protection hidden="1"/>
    </xf>
    <xf numFmtId="0" fontId="10" fillId="15"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10" fillId="0" borderId="0" xfId="53" applyFont="1" applyFill="1" applyBorder="1" applyAlignment="1" applyProtection="1">
      <alignment horizontal="left" vertical="center" wrapText="1"/>
      <protection hidden="1"/>
    </xf>
    <xf numFmtId="0" fontId="9" fillId="0" borderId="0" xfId="53" applyFont="1" applyFill="1" applyBorder="1" applyAlignment="1" applyProtection="1">
      <alignment horizontal="left" vertical="center" wrapText="1"/>
      <protection hidden="1"/>
    </xf>
    <xf numFmtId="0" fontId="4" fillId="0" borderId="0" xfId="0" applyFont="1" applyAlignment="1" applyProtection="1">
      <alignment horizontal="center" vertical="center"/>
      <protection hidden="1"/>
    </xf>
    <xf numFmtId="0" fontId="10" fillId="0" borderId="0" xfId="53" applyFont="1" applyFill="1" applyBorder="1" applyAlignment="1" applyProtection="1">
      <alignment horizontal="left" vertical="center"/>
      <protection hidden="1"/>
    </xf>
    <xf numFmtId="0" fontId="10" fillId="0" borderId="0" xfId="0" applyFont="1" applyAlignment="1" applyProtection="1">
      <alignment horizontal="justify" vertical="center" wrapText="1"/>
      <protection hidden="1"/>
    </xf>
    <xf numFmtId="0" fontId="64" fillId="14" borderId="0" xfId="0" applyFont="1" applyFill="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8" fillId="0" borderId="0" xfId="35" applyFont="1" applyAlignment="1" applyProtection="1">
      <alignment horizontal="left" vertical="top" wrapText="1"/>
      <protection hidden="1"/>
    </xf>
    <xf numFmtId="0" fontId="8" fillId="0" borderId="0" xfId="35" applyFont="1" applyAlignment="1" applyProtection="1">
      <alignment horizontal="left" vertical="center" wrapText="1"/>
      <protection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wrapText="1"/>
      <protection hidden="1"/>
    </xf>
    <xf numFmtId="0" fontId="38" fillId="0" borderId="0" xfId="35" applyFont="1" applyAlignment="1" applyProtection="1">
      <alignment horizontal="left"/>
      <protection hidden="1"/>
    </xf>
    <xf numFmtId="0" fontId="5" fillId="0" borderId="0" xfId="35" applyFont="1" applyAlignment="1" applyProtection="1">
      <alignment horizontal="justify" vertical="top" wrapText="1"/>
      <protection hidden="1"/>
    </xf>
    <xf numFmtId="0" fontId="5" fillId="0" borderId="0" xfId="35" applyFont="1" applyFill="1" applyAlignment="1" applyProtection="1">
      <alignment horizontal="justify" vertical="top" wrapText="1"/>
      <protection hidden="1"/>
    </xf>
    <xf numFmtId="0" fontId="5" fillId="0" borderId="0" xfId="35" applyFont="1" applyFill="1" applyAlignment="1" applyProtection="1">
      <alignment vertical="top" wrapText="1"/>
      <protection hidden="1"/>
    </xf>
    <xf numFmtId="0" fontId="5" fillId="0" borderId="0" xfId="35" applyFont="1" applyFill="1" applyAlignment="1" applyProtection="1">
      <alignment vertical="top"/>
      <protection hidden="1"/>
    </xf>
    <xf numFmtId="0" fontId="8" fillId="0" borderId="0" xfId="35" applyFont="1" applyAlignment="1" applyProtection="1">
      <alignment vertical="top"/>
      <protection hidden="1"/>
    </xf>
    <xf numFmtId="0" fontId="5" fillId="0" borderId="0" xfId="35" applyFont="1" applyAlignment="1" applyProtection="1">
      <alignment vertical="top"/>
      <protection hidden="1"/>
    </xf>
    <xf numFmtId="0" fontId="8" fillId="0" borderId="8" xfId="35" applyFont="1" applyBorder="1" applyAlignment="1" applyProtection="1">
      <alignment horizontal="center" vertical="center" wrapText="1"/>
      <protection hidden="1"/>
    </xf>
    <xf numFmtId="0" fontId="8" fillId="0" borderId="15"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35"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13"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5" fillId="0" borderId="8" xfId="35" applyFont="1" applyBorder="1" applyAlignment="1" applyProtection="1">
      <alignment horizontal="center" vertical="center"/>
      <protection hidden="1"/>
    </xf>
    <xf numFmtId="0" fontId="5" fillId="0" borderId="15"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34" xfId="35" applyFont="1" applyBorder="1" applyAlignment="1" applyProtection="1">
      <alignment horizontal="left" vertical="center" wrapText="1"/>
      <protection hidden="1"/>
    </xf>
    <xf numFmtId="0" fontId="5" fillId="0" borderId="35"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9" xfId="35" applyFont="1" applyBorder="1" applyAlignment="1" applyProtection="1">
      <alignment horizontal="left" vertical="center" wrapText="1"/>
      <protection hidden="1"/>
    </xf>
    <xf numFmtId="0" fontId="5" fillId="0" borderId="13" xfId="35" applyFont="1" applyBorder="1" applyAlignment="1" applyProtection="1">
      <alignment horizontal="left" vertical="center" wrapText="1"/>
      <protection hidden="1"/>
    </xf>
    <xf numFmtId="0" fontId="5" fillId="0" borderId="10" xfId="35" applyFont="1" applyBorder="1" applyAlignment="1" applyProtection="1">
      <alignment horizontal="left" vertical="center" wrapText="1"/>
      <protection hidden="1"/>
    </xf>
    <xf numFmtId="0" fontId="5" fillId="0" borderId="6" xfId="35" applyFont="1" applyBorder="1" applyAlignment="1" applyProtection="1">
      <alignment horizontal="left" vertical="center" wrapText="1"/>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22" fillId="18" borderId="0" xfId="0" applyFont="1" applyFill="1" applyAlignment="1" applyProtection="1">
      <alignment horizontal="left" vertical="top" wrapText="1"/>
      <protection hidden="1"/>
    </xf>
    <xf numFmtId="0" fontId="70" fillId="0" borderId="0" xfId="0" applyFont="1" applyAlignment="1" applyProtection="1">
      <alignment horizontal="left" vertical="top" wrapText="1"/>
      <protection hidden="1"/>
    </xf>
    <xf numFmtId="0" fontId="5" fillId="0" borderId="26" xfId="35" applyFont="1" applyFill="1" applyBorder="1" applyAlignment="1" applyProtection="1">
      <alignment horizontal="center" vertical="center" wrapText="1"/>
      <protection hidden="1"/>
    </xf>
    <xf numFmtId="0" fontId="5" fillId="0" borderId="3" xfId="35" applyFont="1" applyFill="1" applyBorder="1" applyAlignment="1" applyProtection="1">
      <alignment horizontal="center" vertical="center" wrapText="1"/>
      <protection hidden="1"/>
    </xf>
    <xf numFmtId="0" fontId="5" fillId="0" borderId="11" xfId="35" applyFont="1" applyFill="1" applyBorder="1" applyAlignment="1" applyProtection="1">
      <alignment horizontal="center" vertical="center" wrapText="1"/>
      <protection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9" fillId="0" borderId="0" xfId="0" applyFont="1" applyFill="1" applyAlignment="1" applyProtection="1">
      <alignment horizontal="justify" vertical="top" wrapText="1"/>
      <protection hidden="1"/>
    </xf>
    <xf numFmtId="0" fontId="10" fillId="0" borderId="6" xfId="0" applyFont="1" applyBorder="1" applyAlignment="1" applyProtection="1">
      <alignment horizontal="left" vertical="top" wrapText="1"/>
      <protection hidden="1"/>
    </xf>
    <xf numFmtId="0" fontId="9" fillId="0" borderId="29" xfId="0" applyFont="1" applyBorder="1" applyAlignment="1" applyProtection="1">
      <alignment vertical="center" wrapText="1"/>
      <protection hidden="1"/>
    </xf>
    <xf numFmtId="0" fontId="9" fillId="0" borderId="33" xfId="0" applyFont="1" applyBorder="1" applyAlignment="1" applyProtection="1">
      <alignment vertical="center" wrapText="1"/>
      <protection hidden="1"/>
    </xf>
    <xf numFmtId="0" fontId="9" fillId="2" borderId="6" xfId="0" applyFont="1" applyFill="1" applyBorder="1" applyAlignment="1" applyProtection="1">
      <alignment horizontal="center" vertical="top" wrapText="1"/>
      <protection locked="0" hidden="1"/>
    </xf>
    <xf numFmtId="0" fontId="9" fillId="2" borderId="6" xfId="0" applyFont="1" applyFill="1" applyBorder="1" applyAlignment="1" applyProtection="1">
      <alignment horizontal="center" vertical="center" wrapText="1"/>
      <protection locked="0" hidden="1"/>
    </xf>
    <xf numFmtId="0" fontId="88" fillId="0" borderId="6" xfId="0" applyFont="1" applyBorder="1" applyAlignment="1" applyProtection="1">
      <alignment horizontal="left" vertical="center" wrapText="1"/>
      <protection hidden="1"/>
    </xf>
    <xf numFmtId="0" fontId="88" fillId="0" borderId="6"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top" wrapText="1"/>
      <protection locked="0" hidden="1"/>
    </xf>
    <xf numFmtId="0" fontId="9" fillId="0" borderId="26" xfId="0" applyFont="1" applyFill="1" applyBorder="1" applyAlignment="1" applyProtection="1">
      <alignment horizontal="left" vertical="top" wrapText="1"/>
      <protection hidden="1"/>
    </xf>
    <xf numFmtId="0" fontId="9" fillId="0" borderId="3" xfId="0" applyFont="1" applyFill="1" applyBorder="1" applyAlignment="1" applyProtection="1">
      <alignment horizontal="left" vertical="top" wrapText="1"/>
      <protection hidden="1"/>
    </xf>
    <xf numFmtId="0" fontId="9" fillId="2" borderId="26" xfId="0" applyFont="1" applyFill="1" applyBorder="1" applyAlignment="1" applyProtection="1">
      <alignment horizontal="center" vertical="center" wrapText="1"/>
      <protection locked="0" hidden="1"/>
    </xf>
    <xf numFmtId="0" fontId="9" fillId="2" borderId="11"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11" xfId="0" applyFont="1" applyFill="1" applyBorder="1" applyAlignment="1" applyProtection="1">
      <alignment horizontal="left" vertical="center" wrapText="1"/>
      <protection locked="0" hidden="1"/>
    </xf>
    <xf numFmtId="0" fontId="9" fillId="0" borderId="34" xfId="0" applyFont="1" applyBorder="1" applyAlignment="1" applyProtection="1">
      <alignment vertical="top" wrapText="1"/>
      <protection hidden="1"/>
    </xf>
    <xf numFmtId="0" fontId="9" fillId="0" borderId="24" xfId="0" applyFont="1" applyBorder="1" applyAlignment="1" applyProtection="1">
      <alignment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26" xfId="0" applyFont="1" applyBorder="1" applyAlignment="1" applyProtection="1">
      <alignment horizontal="left" vertical="top" wrapText="1"/>
      <protection hidden="1"/>
    </xf>
    <xf numFmtId="0" fontId="9" fillId="0" borderId="3" xfId="0" applyFont="1" applyBorder="1" applyAlignment="1" applyProtection="1">
      <alignment horizontal="left" vertical="top" wrapText="1"/>
      <protection hidden="1"/>
    </xf>
    <xf numFmtId="0" fontId="9" fillId="0" borderId="11" xfId="0" applyFont="1" applyBorder="1" applyAlignment="1" applyProtection="1">
      <alignment horizontal="left" vertical="top" wrapText="1"/>
      <protection hidden="1"/>
    </xf>
    <xf numFmtId="0" fontId="9" fillId="0" borderId="6" xfId="0" applyFont="1" applyBorder="1" applyAlignment="1" applyProtection="1">
      <alignment horizontal="left" vertical="top"/>
      <protection hidden="1"/>
    </xf>
    <xf numFmtId="0" fontId="9" fillId="0" borderId="6" xfId="0" applyFont="1" applyBorder="1" applyAlignment="1" applyProtection="1">
      <alignment horizontal="left" vertical="top" wrapText="1"/>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10" fillId="0" borderId="13" xfId="0" applyFont="1" applyFill="1" applyBorder="1" applyAlignment="1" applyProtection="1">
      <alignment horizontal="left" vertical="top" wrapText="1"/>
      <protection hidden="1"/>
    </xf>
    <xf numFmtId="0" fontId="10" fillId="0" borderId="4" xfId="0" applyFont="1" applyFill="1" applyBorder="1" applyAlignment="1" applyProtection="1">
      <alignment horizontal="left" vertical="top" wrapText="1"/>
      <protection hidden="1"/>
    </xf>
    <xf numFmtId="0" fontId="8" fillId="0" borderId="26" xfId="35" applyFont="1" applyBorder="1" applyAlignment="1" applyProtection="1">
      <alignment horizontal="left" vertical="top" wrapText="1"/>
      <protection hidden="1"/>
    </xf>
    <xf numFmtId="0" fontId="8" fillId="0" borderId="3" xfId="35" applyFont="1" applyBorder="1" applyAlignment="1" applyProtection="1">
      <alignment horizontal="left" vertical="top" wrapText="1"/>
      <protection hidden="1"/>
    </xf>
    <xf numFmtId="0" fontId="8" fillId="0" borderId="13" xfId="35" applyFont="1" applyFill="1" applyBorder="1" applyAlignment="1" applyProtection="1">
      <alignment horizontal="left" vertical="center" wrapText="1"/>
      <protection hidden="1"/>
    </xf>
    <xf numFmtId="0" fontId="8" fillId="0" borderId="4" xfId="35" applyFont="1" applyFill="1" applyBorder="1" applyAlignment="1" applyProtection="1">
      <alignment horizontal="left" vertical="center" wrapText="1"/>
      <protection hidden="1"/>
    </xf>
    <xf numFmtId="0" fontId="9" fillId="2" borderId="60" xfId="0" applyFont="1" applyFill="1" applyBorder="1" applyAlignment="1" applyProtection="1">
      <alignment horizontal="center" vertical="top" wrapText="1"/>
      <protection locked="0" hidden="1"/>
    </xf>
    <xf numFmtId="0" fontId="9" fillId="2" borderId="4" xfId="0" applyFont="1" applyFill="1" applyBorder="1" applyAlignment="1" applyProtection="1">
      <alignment horizontal="center" vertical="top" wrapText="1"/>
      <protection locked="0" hidden="1"/>
    </xf>
    <xf numFmtId="0" fontId="9" fillId="2" borderId="10" xfId="0" applyFont="1" applyFill="1" applyBorder="1" applyAlignment="1" applyProtection="1">
      <alignment horizontal="center" vertical="top" wrapText="1"/>
      <protection locked="0" hidden="1"/>
    </xf>
    <xf numFmtId="0" fontId="5" fillId="0" borderId="26" xfId="35" applyFont="1" applyBorder="1" applyAlignment="1" applyProtection="1">
      <alignment horizontal="left" vertical="center" wrapText="1"/>
      <protection hidden="1"/>
    </xf>
    <xf numFmtId="0" fontId="5" fillId="0" borderId="3" xfId="35" applyFont="1" applyBorder="1" applyAlignment="1" applyProtection="1">
      <alignment horizontal="left" vertical="center" wrapText="1"/>
      <protection hidden="1"/>
    </xf>
    <xf numFmtId="0" fontId="5" fillId="0" borderId="29" xfId="35" applyFont="1" applyFill="1" applyBorder="1" applyAlignment="1" applyProtection="1">
      <alignment horizontal="left" vertical="center" wrapText="1"/>
      <protection hidden="1"/>
    </xf>
    <xf numFmtId="0" fontId="5" fillId="0" borderId="33" xfId="35" applyFont="1" applyFill="1" applyBorder="1" applyAlignment="1" applyProtection="1">
      <alignment horizontal="left" vertical="center" wrapText="1"/>
      <protection hidden="1"/>
    </xf>
    <xf numFmtId="0" fontId="5" fillId="0" borderId="8" xfId="35" applyFont="1" applyBorder="1" applyAlignment="1" applyProtection="1">
      <alignment horizontal="left" vertical="center" wrapText="1"/>
      <protection hidden="1"/>
    </xf>
    <xf numFmtId="0" fontId="5" fillId="0" borderId="15" xfId="35" applyFont="1" applyBorder="1" applyAlignment="1" applyProtection="1">
      <alignment horizontal="left" vertical="center" wrapText="1"/>
      <protection hidden="1"/>
    </xf>
    <xf numFmtId="0" fontId="8" fillId="0" borderId="26" xfId="35" applyFont="1" applyFill="1" applyBorder="1" applyAlignment="1" applyProtection="1">
      <alignment horizontal="left" vertical="center" wrapText="1"/>
      <protection hidden="1"/>
    </xf>
    <xf numFmtId="0" fontId="8" fillId="0" borderId="3" xfId="35" applyFont="1" applyFill="1" applyBorder="1" applyAlignment="1" applyProtection="1">
      <alignment horizontal="left" vertical="center" wrapText="1"/>
      <protection hidden="1"/>
    </xf>
    <xf numFmtId="0" fontId="8" fillId="0" borderId="11" xfId="35" applyFont="1" applyFill="1" applyBorder="1" applyAlignment="1" applyProtection="1">
      <alignment horizontal="left" vertical="center" wrapText="1"/>
      <protection hidden="1"/>
    </xf>
    <xf numFmtId="0" fontId="5" fillId="0" borderId="11" xfId="35" applyFont="1" applyBorder="1" applyAlignment="1" applyProtection="1">
      <alignment horizontal="justify" vertical="center" wrapText="1"/>
      <protection hidden="1"/>
    </xf>
    <xf numFmtId="0" fontId="5" fillId="0" borderId="6" xfId="35" applyFont="1" applyBorder="1" applyAlignment="1" applyProtection="1">
      <alignment horizontal="justify" vertical="center" wrapText="1"/>
      <protection hidden="1"/>
    </xf>
    <xf numFmtId="0" fontId="5" fillId="0" borderId="26" xfId="35" applyFont="1" applyFill="1" applyBorder="1" applyAlignment="1" applyProtection="1">
      <alignment horizontal="left" vertical="center" wrapText="1"/>
      <protection hidden="1"/>
    </xf>
    <xf numFmtId="0" fontId="5" fillId="0" borderId="11" xfId="35" applyFont="1" applyFill="1" applyBorder="1" applyAlignment="1" applyProtection="1">
      <alignment horizontal="left" vertical="center" wrapText="1"/>
      <protection hidden="1"/>
    </xf>
    <xf numFmtId="0" fontId="5" fillId="0" borderId="50" xfId="35" applyFont="1" applyFill="1" applyBorder="1" applyAlignment="1" applyProtection="1">
      <alignment horizontal="left" vertical="center" wrapText="1"/>
      <protection hidden="1"/>
    </xf>
    <xf numFmtId="0" fontId="5" fillId="0" borderId="42" xfId="35" applyFont="1" applyFill="1" applyBorder="1" applyAlignment="1" applyProtection="1">
      <alignment horizontal="left" vertical="center" wrapText="1"/>
      <protection hidden="1"/>
    </xf>
    <xf numFmtId="0" fontId="8" fillId="0" borderId="24"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0" borderId="51" xfId="35" applyFont="1" applyBorder="1" applyAlignment="1" applyProtection="1">
      <alignment horizontal="center" vertical="center" wrapText="1"/>
      <protection hidden="1"/>
    </xf>
    <xf numFmtId="0" fontId="8" fillId="0" borderId="52" xfId="35" applyFont="1" applyBorder="1" applyAlignment="1" applyProtection="1">
      <alignment horizontal="center" vertical="center" wrapText="1"/>
      <protection hidden="1"/>
    </xf>
    <xf numFmtId="0" fontId="5" fillId="0" borderId="11" xfId="35" applyFont="1" applyBorder="1" applyAlignment="1" applyProtection="1">
      <alignment horizontal="left" vertical="center" wrapText="1"/>
      <protection hidden="1"/>
    </xf>
    <xf numFmtId="0" fontId="5" fillId="0" borderId="28" xfId="35" applyFont="1" applyFill="1" applyBorder="1" applyAlignment="1" applyProtection="1">
      <alignment horizontal="left" vertical="center" wrapText="1"/>
      <protection hidden="1"/>
    </xf>
    <xf numFmtId="0" fontId="5" fillId="0" borderId="39" xfId="35" applyFont="1" applyFill="1" applyBorder="1" applyAlignment="1" applyProtection="1">
      <alignment horizontal="left" vertical="center" wrapText="1"/>
      <protection hidden="1"/>
    </xf>
    <xf numFmtId="0" fontId="5" fillId="0" borderId="16" xfId="35" applyFont="1" applyFill="1" applyBorder="1" applyAlignment="1" applyProtection="1">
      <alignment horizontal="left" vertical="center" wrapText="1"/>
      <protection hidden="1"/>
    </xf>
    <xf numFmtId="0" fontId="5" fillId="2" borderId="27" xfId="35" applyFont="1" applyFill="1" applyBorder="1" applyAlignment="1" applyProtection="1">
      <alignment horizontal="left" vertical="center" wrapText="1"/>
      <protection locked="0"/>
    </xf>
    <xf numFmtId="0" fontId="5" fillId="2" borderId="30" xfId="35" applyFont="1" applyFill="1" applyBorder="1" applyAlignment="1" applyProtection="1">
      <alignment horizontal="left" vertical="center" wrapText="1"/>
      <protection locked="0"/>
    </xf>
    <xf numFmtId="0" fontId="5" fillId="2" borderId="28"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50" fillId="0" borderId="3" xfId="35" applyFont="1" applyFill="1" applyBorder="1" applyAlignment="1" applyProtection="1">
      <alignment horizontal="left" vertical="top" wrapText="1"/>
      <protection hidden="1"/>
    </xf>
    <xf numFmtId="0" fontId="50" fillId="0" borderId="11" xfId="35" applyFont="1" applyFill="1" applyBorder="1" applyAlignment="1" applyProtection="1">
      <alignment horizontal="left" vertical="top" wrapText="1"/>
      <protection hidden="1"/>
    </xf>
    <xf numFmtId="0" fontId="5" fillId="0" borderId="53" xfId="35" applyFont="1" applyFill="1" applyBorder="1" applyAlignment="1" applyProtection="1">
      <alignment horizontal="left" vertical="center" wrapText="1"/>
      <protection hidden="1"/>
    </xf>
    <xf numFmtId="0" fontId="5" fillId="0" borderId="43" xfId="35" applyFont="1" applyFill="1" applyBorder="1" applyAlignment="1" applyProtection="1">
      <alignment horizontal="left" vertical="center" wrapText="1"/>
      <protection hidden="1"/>
    </xf>
    <xf numFmtId="0" fontId="5" fillId="0" borderId="29" xfId="35" applyFont="1" applyFill="1" applyBorder="1" applyAlignment="1" applyProtection="1">
      <alignment horizontal="left" vertical="top" wrapText="1"/>
      <protection hidden="1"/>
    </xf>
    <xf numFmtId="0" fontId="5" fillId="0" borderId="16" xfId="35" applyFont="1" applyFill="1" applyBorder="1" applyAlignment="1" applyProtection="1">
      <alignment horizontal="left" vertical="top" wrapText="1"/>
      <protection hidden="1"/>
    </xf>
    <xf numFmtId="0" fontId="5" fillId="2" borderId="44" xfId="35" applyFont="1" applyFill="1" applyBorder="1" applyAlignment="1" applyProtection="1">
      <alignment horizontal="left" vertical="center" wrapText="1"/>
      <protection locked="0"/>
    </xf>
    <xf numFmtId="0" fontId="5" fillId="2" borderId="36" xfId="35" applyFont="1" applyFill="1" applyBorder="1" applyAlignment="1" applyProtection="1">
      <alignment horizontal="left" vertical="center" wrapText="1"/>
      <protection locked="0"/>
    </xf>
    <xf numFmtId="0" fontId="5" fillId="2" borderId="37"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0"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0" fillId="0" borderId="26" xfId="35" applyFont="1" applyFill="1" applyBorder="1" applyAlignment="1" applyProtection="1">
      <alignment horizontal="left" vertical="top" wrapText="1"/>
      <protection hidden="1"/>
    </xf>
    <xf numFmtId="0" fontId="8" fillId="0" borderId="11" xfId="35" applyFont="1" applyBorder="1" applyAlignment="1" applyProtection="1">
      <alignment horizontal="left" vertical="center" wrapText="1"/>
      <protection hidden="1"/>
    </xf>
    <xf numFmtId="0" fontId="8" fillId="0" borderId="6" xfId="35" applyFont="1" applyBorder="1" applyAlignment="1" applyProtection="1">
      <alignment horizontal="left" vertical="center" wrapText="1"/>
      <protection hidden="1"/>
    </xf>
    <xf numFmtId="0" fontId="5" fillId="0" borderId="29" xfId="35" applyFont="1" applyFill="1" applyBorder="1" applyAlignment="1" applyProtection="1">
      <alignment horizontal="center" vertical="center" wrapText="1"/>
      <protection hidden="1"/>
    </xf>
    <xf numFmtId="0" fontId="5" fillId="0" borderId="16" xfId="35" applyFont="1" applyFill="1" applyBorder="1" applyAlignment="1" applyProtection="1">
      <alignment horizontal="center" vertical="center" wrapText="1"/>
      <protection hidden="1"/>
    </xf>
    <xf numFmtId="0" fontId="5" fillId="0" borderId="44" xfId="35" applyFont="1" applyFill="1" applyBorder="1" applyAlignment="1" applyProtection="1">
      <alignment horizontal="center" vertical="center" wrapText="1"/>
      <protection hidden="1"/>
    </xf>
    <xf numFmtId="0" fontId="5" fillId="0" borderId="36" xfId="35" applyFont="1" applyFill="1" applyBorder="1" applyAlignment="1" applyProtection="1">
      <alignment horizontal="center" vertical="center" wrapText="1"/>
      <protection hidden="1"/>
    </xf>
    <xf numFmtId="0" fontId="8" fillId="0" borderId="28" xfId="35" applyFont="1" applyFill="1" applyBorder="1" applyAlignment="1" applyProtection="1">
      <alignment horizontal="center" vertical="center" wrapText="1"/>
      <protection hidden="1"/>
    </xf>
    <xf numFmtId="0" fontId="8" fillId="0" borderId="39" xfId="35" applyFont="1" applyFill="1" applyBorder="1" applyAlignment="1" applyProtection="1">
      <alignment horizontal="center" vertical="center" wrapText="1"/>
      <protection hidden="1"/>
    </xf>
    <xf numFmtId="0" fontId="8" fillId="0" borderId="31" xfId="35" applyFont="1" applyFill="1" applyBorder="1" applyAlignment="1" applyProtection="1">
      <alignment horizontal="center" vertical="center" wrapText="1"/>
      <protection hidden="1"/>
    </xf>
    <xf numFmtId="0" fontId="8" fillId="0" borderId="32" xfId="35" applyFont="1" applyFill="1" applyBorder="1" applyAlignment="1" applyProtection="1">
      <alignment horizontal="center" vertical="center" wrapText="1"/>
      <protection hidden="1"/>
    </xf>
    <xf numFmtId="0" fontId="5" fillId="2" borderId="26"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2" borderId="6" xfId="35" applyFont="1" applyFill="1" applyBorder="1" applyAlignment="1" applyProtection="1">
      <alignment horizontal="left" vertical="center" wrapText="1"/>
      <protection locked="0"/>
    </xf>
    <xf numFmtId="0" fontId="5" fillId="2" borderId="29"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5" fillId="0" borderId="45" xfId="35" applyFont="1" applyBorder="1" applyAlignment="1" applyProtection="1">
      <alignment horizontal="justify" vertical="top" wrapText="1"/>
      <protection hidden="1"/>
    </xf>
    <xf numFmtId="0" fontId="50" fillId="0" borderId="24" xfId="35" applyFont="1" applyFill="1" applyBorder="1" applyAlignment="1" applyProtection="1">
      <alignment horizontal="left" vertical="top" wrapText="1"/>
      <protection hidden="1"/>
    </xf>
    <xf numFmtId="0" fontId="50" fillId="0" borderId="35" xfId="35" applyFont="1" applyFill="1" applyBorder="1" applyAlignment="1" applyProtection="1">
      <alignment horizontal="left" vertical="top" wrapText="1"/>
      <protection hidden="1"/>
    </xf>
    <xf numFmtId="0" fontId="8" fillId="0" borderId="0" xfId="35" applyFont="1" applyAlignment="1" applyProtection="1">
      <alignment vertical="top" wrapText="1"/>
      <protection hidden="1"/>
    </xf>
    <xf numFmtId="0" fontId="50" fillId="0" borderId="0" xfId="35" applyFont="1" applyAlignment="1" applyProtection="1">
      <alignment horizontal="justify" vertical="top"/>
      <protection hidden="1"/>
    </xf>
    <xf numFmtId="0" fontId="50" fillId="0" borderId="0" xfId="35" applyFont="1" applyAlignment="1" applyProtection="1">
      <alignment horizontal="justify" vertical="top" wrapText="1"/>
      <protection hidden="1"/>
    </xf>
    <xf numFmtId="0" fontId="50" fillId="0" borderId="0" xfId="35" applyFont="1" applyAlignment="1" applyProtection="1">
      <alignment horizontal="left" vertical="top"/>
      <protection hidden="1"/>
    </xf>
    <xf numFmtId="0" fontId="8" fillId="0" borderId="54" xfId="35" applyFont="1" applyBorder="1" applyAlignment="1" applyProtection="1">
      <alignment horizontal="left" vertical="top"/>
      <protection hidden="1"/>
    </xf>
    <xf numFmtId="0" fontId="50" fillId="2" borderId="48" xfId="35" applyFont="1" applyFill="1" applyBorder="1" applyAlignment="1" applyProtection="1">
      <alignment horizontal="left" vertical="center" wrapText="1"/>
      <protection locked="0"/>
    </xf>
    <xf numFmtId="0" fontId="50" fillId="2" borderId="5" xfId="35" applyFont="1" applyFill="1" applyBorder="1" applyAlignment="1" applyProtection="1">
      <alignment horizontal="left" vertical="center" wrapText="1"/>
      <protection locked="0"/>
    </xf>
    <xf numFmtId="0" fontId="50" fillId="2" borderId="55" xfId="35" applyFont="1" applyFill="1" applyBorder="1" applyAlignment="1" applyProtection="1">
      <alignment horizontal="left" vertical="center" wrapText="1"/>
      <protection locked="0"/>
    </xf>
    <xf numFmtId="0" fontId="5" fillId="0" borderId="26"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5" fillId="0" borderId="0" xfId="35" applyFont="1" applyBorder="1" applyAlignment="1" applyProtection="1">
      <alignment horizontal="justify" vertical="top" wrapText="1"/>
      <protection hidden="1"/>
    </xf>
    <xf numFmtId="0" fontId="5" fillId="0" borderId="26" xfId="35" applyFont="1" applyBorder="1" applyAlignment="1" applyProtection="1">
      <alignment horizontal="left" vertical="top"/>
      <protection hidden="1"/>
    </xf>
    <xf numFmtId="0" fontId="5" fillId="0" borderId="11" xfId="35" applyFont="1" applyBorder="1" applyAlignment="1" applyProtection="1">
      <alignment horizontal="left" vertical="top"/>
      <protection hidden="1"/>
    </xf>
    <xf numFmtId="0" fontId="8" fillId="0" borderId="12" xfId="35" applyFont="1" applyBorder="1" applyAlignment="1" applyProtection="1">
      <alignment horizontal="center" vertical="top" wrapText="1"/>
      <protection hidden="1"/>
    </xf>
    <xf numFmtId="0" fontId="8" fillId="0" borderId="0" xfId="35" applyFont="1" applyBorder="1" applyAlignment="1" applyProtection="1">
      <alignment horizontal="center" vertical="top" wrapText="1"/>
      <protection hidden="1"/>
    </xf>
    <xf numFmtId="0" fontId="5" fillId="0" borderId="34" xfId="35" applyFont="1" applyBorder="1" applyAlignment="1" applyProtection="1">
      <alignment horizontal="center" vertical="center" wrapText="1"/>
      <protection hidden="1"/>
    </xf>
    <xf numFmtId="0" fontId="5" fillId="0" borderId="35"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65" fillId="0" borderId="34" xfId="0" applyFont="1" applyBorder="1" applyAlignment="1" applyProtection="1">
      <alignment horizontal="left" vertical="center" wrapText="1"/>
      <protection hidden="1"/>
    </xf>
    <xf numFmtId="0" fontId="65" fillId="0" borderId="24" xfId="0" applyFont="1" applyBorder="1" applyAlignment="1" applyProtection="1">
      <alignment horizontal="left" vertical="center" wrapText="1"/>
      <protection hidden="1"/>
    </xf>
    <xf numFmtId="0" fontId="65" fillId="0" borderId="6" xfId="0" applyFont="1" applyBorder="1" applyAlignment="1" applyProtection="1">
      <alignment horizontal="left" vertical="center" wrapText="1"/>
      <protection hidden="1"/>
    </xf>
    <xf numFmtId="0" fontId="9" fillId="0" borderId="6" xfId="0" applyFont="1" applyFill="1" applyBorder="1" applyAlignment="1" applyProtection="1">
      <alignment horizontal="left" vertical="top" wrapText="1"/>
      <protection hidden="1"/>
    </xf>
    <xf numFmtId="0" fontId="9" fillId="0" borderId="46" xfId="0" applyFont="1" applyFill="1" applyBorder="1" applyAlignment="1" applyProtection="1">
      <alignment horizontal="left" vertical="top" wrapText="1"/>
      <protection hidden="1"/>
    </xf>
    <xf numFmtId="0" fontId="9" fillId="0" borderId="34" xfId="0" applyFont="1" applyFill="1" applyBorder="1" applyAlignment="1" applyProtection="1">
      <alignment horizontal="left" vertical="top" wrapText="1"/>
      <protection hidden="1"/>
    </xf>
    <xf numFmtId="0" fontId="9" fillId="0" borderId="24" xfId="0" applyFont="1" applyFill="1" applyBorder="1" applyAlignment="1" applyProtection="1">
      <alignment horizontal="left" vertical="top" wrapText="1"/>
      <protection hidden="1"/>
    </xf>
    <xf numFmtId="0" fontId="9" fillId="0" borderId="56" xfId="0" applyFont="1" applyFill="1" applyBorder="1" applyAlignment="1" applyProtection="1">
      <alignment horizontal="left" vertical="top" wrapText="1"/>
      <protection hidden="1"/>
    </xf>
    <xf numFmtId="0" fontId="9" fillId="0" borderId="12" xfId="0" applyFont="1" applyFill="1" applyBorder="1" applyAlignment="1" applyProtection="1">
      <alignment horizontal="left" vertical="top" wrapText="1"/>
      <protection hidden="1"/>
    </xf>
    <xf numFmtId="0" fontId="9" fillId="0" borderId="0" xfId="0" applyFont="1" applyFill="1" applyBorder="1" applyAlignment="1" applyProtection="1">
      <alignment horizontal="left" vertical="top" wrapText="1"/>
      <protection hidden="1"/>
    </xf>
    <xf numFmtId="0" fontId="9" fillId="0" borderId="57" xfId="0" applyFont="1" applyFill="1" applyBorder="1" applyAlignment="1" applyProtection="1">
      <alignment horizontal="left" vertical="top" wrapText="1"/>
      <protection hidden="1"/>
    </xf>
    <xf numFmtId="0" fontId="22" fillId="0" borderId="6" xfId="0" applyFont="1" applyBorder="1" applyAlignment="1" applyProtection="1">
      <alignment horizontal="left" vertical="top" wrapText="1"/>
      <protection hidden="1"/>
    </xf>
    <xf numFmtId="0" fontId="88" fillId="0" borderId="6" xfId="0" applyFont="1" applyBorder="1" applyAlignment="1" applyProtection="1">
      <alignment horizontal="center" vertical="top" wrapText="1"/>
      <protection hidden="1"/>
    </xf>
    <xf numFmtId="0" fontId="9" fillId="0" borderId="8" xfId="0" applyFont="1" applyFill="1" applyBorder="1" applyAlignment="1" applyProtection="1">
      <alignment horizontal="left" vertical="top" wrapText="1"/>
      <protection hidden="1"/>
    </xf>
    <xf numFmtId="0" fontId="9" fillId="0" borderId="8" xfId="0" applyFont="1" applyBorder="1" applyAlignment="1" applyProtection="1">
      <alignment horizontal="center" vertical="top"/>
      <protection hidden="1"/>
    </xf>
    <xf numFmtId="0" fontId="9" fillId="0" borderId="15" xfId="0" applyFont="1" applyBorder="1" applyAlignment="1" applyProtection="1">
      <alignment horizontal="center" vertical="top"/>
      <protection hidden="1"/>
    </xf>
    <xf numFmtId="0" fontId="9" fillId="0" borderId="14" xfId="0" applyFont="1" applyBorder="1" applyAlignment="1" applyProtection="1">
      <alignment horizontal="center" vertical="top"/>
      <protection hidden="1"/>
    </xf>
    <xf numFmtId="0" fontId="9" fillId="2" borderId="3"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center" vertical="center" wrapText="1"/>
      <protection locked="0" hidden="1"/>
    </xf>
    <xf numFmtId="0" fontId="10" fillId="0" borderId="3" xfId="0" applyFont="1" applyBorder="1" applyAlignment="1" applyProtection="1">
      <alignment horizontal="left" vertical="top"/>
      <protection hidden="1"/>
    </xf>
    <xf numFmtId="0" fontId="9" fillId="0" borderId="28" xfId="0" applyFont="1" applyFill="1" applyBorder="1" applyAlignment="1" applyProtection="1">
      <alignment vertical="top" wrapText="1"/>
      <protection hidden="1"/>
    </xf>
    <xf numFmtId="0" fontId="9" fillId="0" borderId="45" xfId="0" applyFont="1" applyFill="1" applyBorder="1" applyAlignment="1" applyProtection="1">
      <alignment vertical="top" wrapText="1"/>
      <protection hidden="1"/>
    </xf>
    <xf numFmtId="0" fontId="9" fillId="0" borderId="49" xfId="0" applyFont="1" applyFill="1" applyBorder="1" applyAlignment="1" applyProtection="1">
      <alignment vertical="top" wrapText="1"/>
      <protection hidden="1"/>
    </xf>
    <xf numFmtId="0" fontId="9" fillId="0" borderId="11" xfId="0" applyFont="1" applyFill="1" applyBorder="1" applyAlignment="1" applyProtection="1">
      <alignment horizontal="left" vertical="top" wrapText="1"/>
      <protection hidden="1"/>
    </xf>
    <xf numFmtId="0" fontId="9" fillId="0" borderId="14" xfId="0" applyFont="1" applyBorder="1" applyAlignment="1" applyProtection="1">
      <alignment horizontal="left" vertical="top" wrapText="1"/>
      <protection hidden="1"/>
    </xf>
    <xf numFmtId="0" fontId="9" fillId="0" borderId="35" xfId="0" applyFont="1" applyBorder="1" applyAlignment="1" applyProtection="1">
      <alignment horizontal="center" vertical="top"/>
      <protection hidden="1"/>
    </xf>
    <xf numFmtId="0" fontId="9" fillId="0" borderId="9" xfId="0" applyFont="1" applyBorder="1" applyAlignment="1" applyProtection="1">
      <alignment horizontal="center" vertical="top"/>
      <protection hidden="1"/>
    </xf>
    <xf numFmtId="0" fontId="9" fillId="0" borderId="10" xfId="0" applyFont="1" applyBorder="1" applyAlignment="1" applyProtection="1">
      <alignment horizontal="center" vertical="top"/>
      <protection hidden="1"/>
    </xf>
    <xf numFmtId="0" fontId="22" fillId="0" borderId="3" xfId="0" applyFont="1" applyBorder="1" applyAlignment="1" applyProtection="1">
      <alignment horizontal="left" vertical="top" wrapText="1"/>
      <protection hidden="1"/>
    </xf>
    <xf numFmtId="0" fontId="22" fillId="0" borderId="11" xfId="0" applyFont="1" applyBorder="1" applyAlignment="1" applyProtection="1">
      <alignment horizontal="left" vertical="top" wrapText="1"/>
      <protection hidden="1"/>
    </xf>
    <xf numFmtId="0" fontId="10" fillId="0" borderId="0" xfId="0" applyFont="1" applyAlignment="1" applyProtection="1">
      <alignment horizontal="left" vertical="top" wrapText="1"/>
      <protection hidden="1"/>
    </xf>
    <xf numFmtId="0" fontId="9" fillId="0" borderId="6" xfId="0" applyFont="1" applyBorder="1" applyAlignment="1" applyProtection="1">
      <alignment vertical="center" wrapText="1"/>
      <protection hidden="1"/>
    </xf>
    <xf numFmtId="0" fontId="9" fillId="16" borderId="26" xfId="0" applyFont="1" applyFill="1" applyBorder="1" applyAlignment="1" applyProtection="1">
      <alignment horizontal="left" vertical="center" wrapText="1"/>
      <protection hidden="1"/>
    </xf>
    <xf numFmtId="0" fontId="9" fillId="16" borderId="3" xfId="0" applyFont="1" applyFill="1" applyBorder="1" applyAlignment="1" applyProtection="1">
      <alignment horizontal="left" vertical="center" wrapText="1"/>
      <protection hidden="1"/>
    </xf>
    <xf numFmtId="0" fontId="9" fillId="16" borderId="11" xfId="0" applyFont="1" applyFill="1" applyBorder="1" applyAlignment="1" applyProtection="1">
      <alignment horizontal="left" vertical="center" wrapText="1"/>
      <protection hidden="1"/>
    </xf>
    <xf numFmtId="0" fontId="9" fillId="0" borderId="3" xfId="0" applyFont="1" applyFill="1" applyBorder="1" applyAlignment="1" applyProtection="1">
      <alignment vertical="top" wrapText="1"/>
      <protection hidden="1"/>
    </xf>
    <xf numFmtId="0" fontId="9" fillId="0" borderId="11" xfId="0" applyFont="1" applyFill="1" applyBorder="1" applyAlignment="1" applyProtection="1">
      <alignment vertical="top" wrapText="1"/>
      <protection hidden="1"/>
    </xf>
    <xf numFmtId="0" fontId="10" fillId="0" borderId="26" xfId="0" applyFont="1" applyFill="1" applyBorder="1" applyAlignment="1" applyProtection="1">
      <alignment horizontal="left" vertical="top" wrapText="1"/>
      <protection hidden="1"/>
    </xf>
    <xf numFmtId="0" fontId="10" fillId="0" borderId="3" xfId="0" applyFont="1" applyFill="1" applyBorder="1" applyAlignment="1" applyProtection="1">
      <alignment horizontal="left" vertical="top" wrapText="1"/>
      <protection hidden="1"/>
    </xf>
    <xf numFmtId="0" fontId="10" fillId="0" borderId="11" xfId="0" applyFont="1" applyFill="1" applyBorder="1" applyAlignment="1" applyProtection="1">
      <alignment horizontal="left" vertical="top" wrapText="1"/>
      <protection hidden="1"/>
    </xf>
    <xf numFmtId="0" fontId="9" fillId="0" borderId="0" xfId="0" applyFont="1" applyBorder="1" applyAlignment="1" applyProtection="1">
      <alignment horizontal="right" vertical="center"/>
      <protection hidden="1"/>
    </xf>
    <xf numFmtId="0" fontId="9" fillId="0" borderId="57" xfId="0" applyFont="1" applyBorder="1" applyAlignment="1" applyProtection="1">
      <alignment horizontal="right" vertical="center"/>
      <protection hidden="1"/>
    </xf>
    <xf numFmtId="0" fontId="9" fillId="0" borderId="4" xfId="0" applyFont="1" applyFill="1" applyBorder="1" applyAlignment="1" applyProtection="1">
      <alignment horizontal="right" vertical="center"/>
      <protection hidden="1"/>
    </xf>
    <xf numFmtId="0" fontId="9" fillId="0" borderId="58" xfId="0" applyFont="1" applyFill="1" applyBorder="1" applyAlignment="1" applyProtection="1">
      <alignment horizontal="right" vertical="center"/>
      <protection hidden="1"/>
    </xf>
    <xf numFmtId="0" fontId="9" fillId="0" borderId="35" xfId="0" applyFont="1" applyBorder="1" applyAlignment="1" applyProtection="1">
      <alignment vertical="top" wrapText="1"/>
      <protection hidden="1"/>
    </xf>
    <xf numFmtId="0" fontId="9" fillId="0" borderId="0" xfId="0" applyFont="1" applyBorder="1" applyAlignment="1" applyProtection="1">
      <alignment horizontal="center" vertical="top" wrapText="1"/>
      <protection hidden="1"/>
    </xf>
    <xf numFmtId="0" fontId="9" fillId="0" borderId="26" xfId="0" applyFont="1" applyBorder="1" applyAlignment="1" applyProtection="1">
      <alignment horizontal="center" vertical="top"/>
      <protection hidden="1"/>
    </xf>
    <xf numFmtId="0" fontId="9" fillId="0" borderId="3" xfId="0" applyFont="1" applyBorder="1" applyAlignment="1" applyProtection="1">
      <alignment horizontal="center" vertical="top"/>
      <protection hidden="1"/>
    </xf>
    <xf numFmtId="0" fontId="9" fillId="0" borderId="11" xfId="0" applyFont="1" applyBorder="1" applyAlignment="1" applyProtection="1">
      <alignment horizontal="center" vertical="top"/>
      <protection hidden="1"/>
    </xf>
    <xf numFmtId="0" fontId="10" fillId="0" borderId="3" xfId="0" applyFont="1" applyBorder="1" applyAlignment="1" applyProtection="1">
      <alignment horizontal="center" vertical="top" wrapText="1"/>
      <protection hidden="1"/>
    </xf>
    <xf numFmtId="0" fontId="10" fillId="0" borderId="11" xfId="0" applyFont="1" applyBorder="1" applyAlignment="1" applyProtection="1">
      <alignment horizontal="center" vertical="top" wrapText="1"/>
      <protection hidden="1"/>
    </xf>
    <xf numFmtId="0" fontId="10" fillId="0" borderId="0" xfId="0" applyFont="1" applyBorder="1" applyAlignment="1" applyProtection="1">
      <alignment vertical="top" wrapText="1"/>
      <protection hidden="1"/>
    </xf>
    <xf numFmtId="0" fontId="22" fillId="0" borderId="0" xfId="0" applyFont="1" applyBorder="1" applyAlignment="1" applyProtection="1">
      <alignment horizontal="left" vertical="top"/>
      <protection hidden="1"/>
    </xf>
    <xf numFmtId="0" fontId="70" fillId="0" borderId="0" xfId="0" applyFont="1" applyBorder="1" applyAlignment="1" applyProtection="1">
      <alignment horizontal="justify" vertical="top" wrapText="1"/>
      <protection hidden="1"/>
    </xf>
    <xf numFmtId="0" fontId="22" fillId="0" borderId="0" xfId="0" applyFont="1" applyBorder="1" applyAlignment="1" applyProtection="1">
      <alignment horizontal="justify" vertical="top" wrapText="1"/>
      <protection hidden="1"/>
    </xf>
    <xf numFmtId="0" fontId="44" fillId="0" borderId="0" xfId="0" applyFont="1" applyBorder="1" applyAlignment="1" applyProtection="1">
      <alignment horizontal="justify" vertical="top" wrapText="1"/>
      <protection hidden="1"/>
    </xf>
    <xf numFmtId="0" fontId="44" fillId="0" borderId="0" xfId="0" applyFont="1" applyBorder="1" applyAlignment="1" applyProtection="1">
      <alignment horizontal="left" vertical="top" wrapText="1"/>
      <protection hidden="1"/>
    </xf>
    <xf numFmtId="0" fontId="44" fillId="0" borderId="0" xfId="0" applyFont="1" applyBorder="1" applyAlignment="1" applyProtection="1">
      <alignment horizontal="left" vertical="top"/>
      <protection hidden="1"/>
    </xf>
    <xf numFmtId="0" fontId="22" fillId="0" borderId="4" xfId="0" applyFont="1" applyBorder="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8" fillId="0" borderId="45" xfId="35" applyFont="1" applyFill="1" applyBorder="1" applyAlignment="1" applyProtection="1">
      <alignment horizontal="center" vertical="center" wrapText="1"/>
      <protection hidden="1"/>
    </xf>
    <xf numFmtId="0" fontId="5" fillId="0" borderId="28" xfId="35" applyFont="1" applyBorder="1" applyAlignment="1" applyProtection="1">
      <alignment horizontal="justify" vertical="top" wrapText="1"/>
      <protection hidden="1"/>
    </xf>
    <xf numFmtId="0" fontId="5" fillId="0" borderId="3" xfId="35" applyFont="1" applyBorder="1" applyAlignment="1" applyProtection="1">
      <alignment horizontal="center" vertical="center" wrapText="1"/>
      <protection hidden="1"/>
    </xf>
    <xf numFmtId="0" fontId="10" fillId="0" borderId="4" xfId="0" applyFont="1" applyBorder="1" applyAlignment="1" applyProtection="1">
      <alignment horizontal="left" vertical="top" wrapText="1"/>
      <protection hidden="1"/>
    </xf>
    <xf numFmtId="0" fontId="69" fillId="14" borderId="34" xfId="52" applyFont="1" applyFill="1" applyBorder="1" applyAlignment="1" applyProtection="1">
      <alignment horizontal="center" vertical="center" wrapText="1"/>
      <protection hidden="1"/>
    </xf>
    <xf numFmtId="0" fontId="69" fillId="14" borderId="24" xfId="52" applyFont="1" applyFill="1" applyBorder="1" applyAlignment="1" applyProtection="1">
      <alignment horizontal="center" vertical="center" wrapText="1"/>
      <protection hidden="1"/>
    </xf>
    <xf numFmtId="0" fontId="9" fillId="0" borderId="0" xfId="0" applyFont="1" applyAlignment="1" applyProtection="1">
      <alignment horizontal="justify" vertical="center"/>
      <protection hidden="1"/>
    </xf>
    <xf numFmtId="0" fontId="9" fillId="0" borderId="0" xfId="53" applyFont="1" applyFill="1" applyBorder="1" applyAlignment="1" applyProtection="1">
      <alignment horizontal="left" vertical="top" wrapText="1"/>
      <protection hidden="1"/>
    </xf>
    <xf numFmtId="0" fontId="50" fillId="0" borderId="0" xfId="35" applyFont="1" applyFill="1" applyAlignment="1" applyProtection="1">
      <alignment horizontal="justify" vertical="top" wrapText="1"/>
      <protection hidden="1"/>
    </xf>
    <xf numFmtId="0" fontId="92" fillId="0" borderId="0" xfId="35" applyFont="1" applyAlignment="1" applyProtection="1">
      <alignment horizontal="justify" vertical="top" wrapText="1"/>
      <protection hidden="1"/>
    </xf>
    <xf numFmtId="0" fontId="8" fillId="0" borderId="4" xfId="35" applyFont="1" applyBorder="1" applyAlignment="1" applyProtection="1">
      <alignment horizontal="left" vertical="top" wrapText="1"/>
      <protection hidden="1"/>
    </xf>
    <xf numFmtId="0" fontId="9" fillId="0" borderId="12" xfId="35" applyFont="1" applyBorder="1" applyAlignment="1" applyProtection="1">
      <alignment horizontal="left" vertical="top" wrapText="1"/>
      <protection hidden="1"/>
    </xf>
    <xf numFmtId="0" fontId="9" fillId="0" borderId="0" xfId="35" applyFont="1" applyBorder="1" applyAlignment="1" applyProtection="1">
      <alignment horizontal="left" vertical="top" wrapText="1"/>
      <protection hidden="1"/>
    </xf>
    <xf numFmtId="0" fontId="9" fillId="0" borderId="13" xfId="35" applyFont="1" applyBorder="1" applyAlignment="1" applyProtection="1">
      <alignment horizontal="left" vertical="top" wrapText="1"/>
      <protection hidden="1"/>
    </xf>
    <xf numFmtId="0" fontId="9" fillId="0" borderId="4" xfId="35" applyFont="1" applyBorder="1" applyAlignment="1" applyProtection="1">
      <alignment horizontal="left" vertical="top" wrapText="1"/>
      <protection hidden="1"/>
    </xf>
    <xf numFmtId="0" fontId="9" fillId="2" borderId="26" xfId="35" applyFont="1" applyFill="1" applyBorder="1" applyAlignment="1" applyProtection="1">
      <alignment horizontal="left" vertical="center" wrapText="1"/>
      <protection locked="0" hidden="1"/>
    </xf>
    <xf numFmtId="0" fontId="9" fillId="2" borderId="3" xfId="35" applyFont="1" applyFill="1" applyBorder="1" applyAlignment="1" applyProtection="1">
      <alignment horizontal="left" vertical="center" wrapText="1"/>
      <protection locked="0" hidden="1"/>
    </xf>
    <xf numFmtId="0" fontId="9" fillId="2" borderId="11" xfId="35" applyFont="1" applyFill="1" applyBorder="1" applyAlignment="1" applyProtection="1">
      <alignment horizontal="left" vertical="center" wrapText="1"/>
      <protection locked="0" hidden="1"/>
    </xf>
    <xf numFmtId="0" fontId="9" fillId="0" borderId="12" xfId="35" applyFont="1" applyBorder="1" applyAlignment="1" applyProtection="1">
      <alignment vertical="top" wrapText="1"/>
      <protection hidden="1"/>
    </xf>
    <xf numFmtId="0" fontId="9" fillId="0" borderId="0" xfId="35" applyFont="1" applyBorder="1" applyAlignment="1" applyProtection="1">
      <alignment vertical="top" wrapText="1"/>
      <protection hidden="1"/>
    </xf>
    <xf numFmtId="0" fontId="7" fillId="2" borderId="12" xfId="35" applyFont="1" applyFill="1" applyBorder="1" applyAlignment="1" applyProtection="1">
      <alignment horizontal="left" vertical="top" wrapText="1"/>
      <protection hidden="1"/>
    </xf>
    <xf numFmtId="0" fontId="7" fillId="2" borderId="9" xfId="35" applyFont="1" applyFill="1" applyBorder="1" applyAlignment="1" applyProtection="1">
      <alignment horizontal="left" vertical="top" wrapText="1"/>
      <protection hidden="1"/>
    </xf>
    <xf numFmtId="0" fontId="4" fillId="2" borderId="12" xfId="35" applyFont="1" applyFill="1" applyBorder="1" applyAlignment="1" applyProtection="1">
      <alignment horizontal="left" vertical="center" wrapText="1"/>
      <protection hidden="1"/>
    </xf>
    <xf numFmtId="0" fontId="4" fillId="2" borderId="9" xfId="35" applyFont="1" applyFill="1" applyBorder="1" applyAlignment="1" applyProtection="1">
      <alignment horizontal="left" vertical="center" wrapText="1"/>
      <protection hidden="1"/>
    </xf>
    <xf numFmtId="0" fontId="7" fillId="2" borderId="13" xfId="35" applyFont="1" applyFill="1" applyBorder="1" applyAlignment="1" applyProtection="1">
      <alignment horizontal="left" vertical="top" wrapText="1"/>
      <protection hidden="1"/>
    </xf>
    <xf numFmtId="0" fontId="7" fillId="2" borderId="4" xfId="35" applyFont="1" applyFill="1" applyBorder="1" applyAlignment="1" applyProtection="1">
      <alignment horizontal="left" vertical="top" wrapText="1"/>
      <protection hidden="1"/>
    </xf>
    <xf numFmtId="0" fontId="9" fillId="0" borderId="9" xfId="35" applyFont="1" applyBorder="1" applyAlignment="1" applyProtection="1">
      <alignment horizontal="left" vertical="top" wrapText="1"/>
      <protection hidden="1"/>
    </xf>
    <xf numFmtId="0" fontId="9" fillId="2" borderId="26" xfId="35" applyFont="1" applyFill="1" applyBorder="1" applyAlignment="1" applyProtection="1">
      <alignment horizontal="center" vertical="center" wrapText="1"/>
      <protection locked="0" hidden="1"/>
    </xf>
    <xf numFmtId="0" fontId="9" fillId="2" borderId="11" xfId="35" applyFont="1" applyFill="1" applyBorder="1" applyAlignment="1" applyProtection="1">
      <alignment horizontal="center" vertical="center" wrapText="1"/>
      <protection locked="0" hidden="1"/>
    </xf>
    <xf numFmtId="0" fontId="9" fillId="0" borderId="12" xfId="35" applyFont="1" applyFill="1" applyBorder="1" applyAlignment="1" applyProtection="1">
      <alignment horizontal="left" vertical="top" wrapText="1"/>
      <protection hidden="1"/>
    </xf>
    <xf numFmtId="0" fontId="9" fillId="0" borderId="0" xfId="35" applyFont="1" applyFill="1" applyBorder="1" applyAlignment="1" applyProtection="1">
      <alignment horizontal="left" vertical="top" wrapText="1"/>
      <protection hidden="1"/>
    </xf>
    <xf numFmtId="0" fontId="9" fillId="2" borderId="26" xfId="35" applyFont="1" applyFill="1" applyBorder="1" applyAlignment="1" applyProtection="1">
      <alignment horizontal="center" vertical="center" wrapText="1"/>
      <protection hidden="1"/>
    </xf>
    <xf numFmtId="0" fontId="9" fillId="2" borderId="11" xfId="35" applyFont="1" applyFill="1" applyBorder="1" applyAlignment="1" applyProtection="1">
      <alignment horizontal="center" vertical="center" wrapText="1"/>
      <protection hidden="1"/>
    </xf>
    <xf numFmtId="0" fontId="9" fillId="2" borderId="34" xfId="35" applyFont="1" applyFill="1" applyBorder="1" applyAlignment="1" applyProtection="1">
      <alignment horizontal="center" vertical="center" wrapText="1"/>
      <protection hidden="1"/>
    </xf>
    <xf numFmtId="0" fontId="9" fillId="2" borderId="35" xfId="35" applyFont="1" applyFill="1" applyBorder="1" applyAlignment="1" applyProtection="1">
      <alignment horizontal="center" vertical="center" wrapText="1"/>
      <protection hidden="1"/>
    </xf>
    <xf numFmtId="0" fontId="9" fillId="2" borderId="48" xfId="35" applyFont="1" applyFill="1" applyBorder="1" applyAlignment="1" applyProtection="1">
      <alignment horizontal="left" vertical="center" wrapText="1"/>
      <protection locked="0" hidden="1"/>
    </xf>
    <xf numFmtId="0" fontId="9" fillId="2" borderId="5" xfId="35" applyFont="1" applyFill="1" applyBorder="1" applyAlignment="1" applyProtection="1">
      <alignment horizontal="left" vertical="center" wrapText="1"/>
      <protection locked="0" hidden="1"/>
    </xf>
    <xf numFmtId="0" fontId="9" fillId="2" borderId="30" xfId="35" applyFont="1" applyFill="1" applyBorder="1" applyAlignment="1" applyProtection="1">
      <alignment horizontal="left" vertical="center" wrapText="1"/>
      <protection locked="0" hidden="1"/>
    </xf>
    <xf numFmtId="0" fontId="9" fillId="2" borderId="62" xfId="35" applyFont="1" applyFill="1" applyBorder="1" applyAlignment="1" applyProtection="1">
      <alignment horizontal="left" vertical="center" wrapText="1"/>
      <protection locked="0" hidden="1"/>
    </xf>
    <xf numFmtId="0" fontId="9" fillId="2" borderId="45" xfId="35" applyFont="1" applyFill="1" applyBorder="1" applyAlignment="1" applyProtection="1">
      <alignment horizontal="left" vertical="center" wrapText="1"/>
      <protection locked="0" hidden="1"/>
    </xf>
    <xf numFmtId="0" fontId="9" fillId="2" borderId="39" xfId="35" applyFont="1" applyFill="1" applyBorder="1" applyAlignment="1" applyProtection="1">
      <alignment horizontal="left" vertical="center" wrapText="1"/>
      <protection locked="0" hidden="1"/>
    </xf>
    <xf numFmtId="0" fontId="9" fillId="0" borderId="34" xfId="35" applyFont="1" applyBorder="1" applyAlignment="1" applyProtection="1">
      <alignment horizontal="left" vertical="top" wrapText="1"/>
      <protection hidden="1"/>
    </xf>
    <xf numFmtId="0" fontId="9" fillId="0" borderId="24" xfId="35" applyFont="1" applyBorder="1" applyAlignment="1" applyProtection="1">
      <alignment horizontal="left" vertical="top" wrapText="1"/>
      <protection hidden="1"/>
    </xf>
    <xf numFmtId="0" fontId="9" fillId="0" borderId="12" xfId="35" applyFont="1" applyBorder="1" applyAlignment="1" applyProtection="1">
      <alignment horizontal="left" vertical="top"/>
      <protection hidden="1"/>
    </xf>
    <xf numFmtId="0" fontId="9" fillId="0" borderId="0" xfId="35" applyFont="1" applyBorder="1" applyAlignment="1" applyProtection="1">
      <alignment horizontal="left" vertical="top"/>
      <protection hidden="1"/>
    </xf>
    <xf numFmtId="0" fontId="9" fillId="0" borderId="26" xfId="35" applyFont="1" applyFill="1" applyBorder="1" applyAlignment="1" applyProtection="1">
      <alignment horizontal="left" vertical="top" wrapText="1"/>
      <protection hidden="1"/>
    </xf>
    <xf numFmtId="0" fontId="9" fillId="0" borderId="3" xfId="35" applyFont="1" applyFill="1" applyBorder="1" applyAlignment="1" applyProtection="1">
      <alignment horizontal="left" vertical="top" wrapText="1"/>
      <protection hidden="1"/>
    </xf>
    <xf numFmtId="0" fontId="9" fillId="2" borderId="47" xfId="35" applyFont="1" applyFill="1" applyBorder="1" applyAlignment="1" applyProtection="1">
      <alignment horizontal="left" vertical="center" wrapText="1"/>
      <protection locked="0" hidden="1"/>
    </xf>
    <xf numFmtId="0" fontId="9" fillId="0" borderId="0" xfId="35" applyFont="1" applyAlignment="1" applyProtection="1">
      <alignment horizontal="left" vertical="top" indent="5"/>
      <protection hidden="1"/>
    </xf>
    <xf numFmtId="0" fontId="9" fillId="0" borderId="34" xfId="35" applyFont="1" applyFill="1" applyBorder="1" applyAlignment="1" applyProtection="1">
      <alignment horizontal="left" vertical="top" wrapText="1"/>
      <protection hidden="1"/>
    </xf>
    <xf numFmtId="0" fontId="9" fillId="0" borderId="24" xfId="35" applyFont="1" applyFill="1" applyBorder="1" applyAlignment="1" applyProtection="1">
      <alignment horizontal="left" vertical="top" wrapText="1"/>
      <protection hidden="1"/>
    </xf>
    <xf numFmtId="0" fontId="9" fillId="2" borderId="61" xfId="35" applyFont="1" applyFill="1" applyBorder="1" applyAlignment="1" applyProtection="1">
      <alignment horizontal="left" vertical="center" wrapText="1"/>
      <protection locked="0" hidden="1"/>
    </xf>
    <xf numFmtId="0" fontId="9" fillId="2" borderId="33" xfId="35" applyFont="1" applyFill="1" applyBorder="1" applyAlignment="1" applyProtection="1">
      <alignment horizontal="left" vertical="center" wrapText="1"/>
      <protection locked="0" hidden="1"/>
    </xf>
    <xf numFmtId="0" fontId="9" fillId="2" borderId="16" xfId="35" applyFont="1" applyFill="1" applyBorder="1" applyAlignment="1" applyProtection="1">
      <alignment horizontal="left" vertical="center" wrapText="1"/>
      <protection locked="0" hidden="1"/>
    </xf>
    <xf numFmtId="0" fontId="10" fillId="0" borderId="0" xfId="35" applyFont="1" applyAlignment="1" applyProtection="1">
      <alignment horizontal="left" vertical="top" wrapText="1"/>
      <protection hidden="1"/>
    </xf>
    <xf numFmtId="0" fontId="9" fillId="0" borderId="29" xfId="35" applyFont="1" applyBorder="1" applyAlignment="1" applyProtection="1">
      <alignment vertical="center" wrapText="1"/>
      <protection hidden="1"/>
    </xf>
    <xf numFmtId="0" fontId="9" fillId="0" borderId="33" xfId="35" applyFont="1" applyBorder="1" applyAlignment="1" applyProtection="1">
      <alignment vertical="center" wrapText="1"/>
      <protection hidden="1"/>
    </xf>
    <xf numFmtId="0" fontId="9" fillId="0" borderId="28" xfId="35" applyFont="1" applyFill="1" applyBorder="1" applyAlignment="1" applyProtection="1">
      <alignment vertical="top" wrapText="1"/>
      <protection hidden="1"/>
    </xf>
    <xf numFmtId="0" fontId="9" fillId="0" borderId="45" xfId="35" applyFont="1" applyFill="1" applyBorder="1" applyAlignment="1" applyProtection="1">
      <alignment vertical="top" wrapText="1"/>
      <protection hidden="1"/>
    </xf>
    <xf numFmtId="0" fontId="9" fillId="0" borderId="49" xfId="35" applyFont="1" applyFill="1" applyBorder="1" applyAlignment="1" applyProtection="1">
      <alignment vertical="top" wrapText="1"/>
      <protection hidden="1"/>
    </xf>
    <xf numFmtId="0" fontId="9" fillId="0" borderId="46" xfId="35" applyFont="1" applyFill="1" applyBorder="1" applyAlignment="1" applyProtection="1">
      <alignment horizontal="left" vertical="top" wrapText="1"/>
      <protection hidden="1"/>
    </xf>
    <xf numFmtId="0" fontId="9" fillId="0" borderId="26" xfId="35" applyFont="1" applyBorder="1" applyAlignment="1" applyProtection="1">
      <alignment horizontal="left" vertical="top" wrapText="1"/>
      <protection hidden="1"/>
    </xf>
    <xf numFmtId="0" fontId="9" fillId="0" borderId="3" xfId="35" applyFont="1" applyBorder="1" applyAlignment="1" applyProtection="1">
      <alignment horizontal="left" vertical="top" wrapText="1"/>
      <protection hidden="1"/>
    </xf>
    <xf numFmtId="0" fontId="9" fillId="0" borderId="11" xfId="35" applyFont="1" applyBorder="1" applyAlignment="1" applyProtection="1">
      <alignment horizontal="left" vertical="top" wrapText="1"/>
      <protection hidden="1"/>
    </xf>
    <xf numFmtId="0" fontId="65" fillId="0" borderId="0" xfId="35" applyFont="1" applyAlignment="1" applyProtection="1">
      <alignment horizontal="left" vertical="center" wrapText="1"/>
      <protection hidden="1"/>
    </xf>
    <xf numFmtId="0" fontId="9" fillId="2" borderId="48" xfId="35" applyFont="1" applyFill="1" applyBorder="1" applyAlignment="1" applyProtection="1">
      <alignment vertical="center" wrapText="1"/>
      <protection locked="0" hidden="1"/>
    </xf>
    <xf numFmtId="0" fontId="9" fillId="2" borderId="30" xfId="35" applyFont="1" applyFill="1" applyBorder="1" applyAlignment="1" applyProtection="1">
      <alignment vertical="center" wrapText="1"/>
      <protection locked="0" hidden="1"/>
    </xf>
    <xf numFmtId="0" fontId="9" fillId="2" borderId="47" xfId="35" applyFont="1" applyFill="1" applyBorder="1" applyAlignment="1" applyProtection="1">
      <alignment horizontal="center" vertical="center" wrapText="1"/>
      <protection locked="0" hidden="1"/>
    </xf>
    <xf numFmtId="0" fontId="9" fillId="2" borderId="3" xfId="35" applyFont="1" applyFill="1" applyBorder="1" applyAlignment="1" applyProtection="1">
      <alignment horizontal="center" vertical="center" wrapText="1"/>
      <protection locked="0" hidden="1"/>
    </xf>
    <xf numFmtId="0" fontId="9" fillId="0" borderId="12" xfId="35" applyFont="1" applyFill="1" applyBorder="1" applyAlignment="1" applyProtection="1">
      <alignment horizontal="left" vertical="top"/>
      <protection hidden="1"/>
    </xf>
    <xf numFmtId="0" fontId="9" fillId="0" borderId="0" xfId="35" applyFont="1" applyFill="1" applyBorder="1" applyAlignment="1" applyProtection="1">
      <alignment horizontal="left" vertical="top"/>
      <protection hidden="1"/>
    </xf>
    <xf numFmtId="0" fontId="22" fillId="0" borderId="12" xfId="35" applyFont="1" applyFill="1" applyBorder="1" applyAlignment="1" applyProtection="1">
      <alignment horizontal="left" vertical="top" wrapText="1"/>
      <protection hidden="1"/>
    </xf>
    <xf numFmtId="0" fontId="9" fillId="2" borderId="62" xfId="35" applyFont="1" applyFill="1" applyBorder="1" applyAlignment="1" applyProtection="1">
      <alignment vertical="center" wrapText="1"/>
      <protection locked="0" hidden="1"/>
    </xf>
    <xf numFmtId="0" fontId="9" fillId="2" borderId="39" xfId="35" applyFont="1" applyFill="1" applyBorder="1" applyAlignment="1" applyProtection="1">
      <alignment vertical="center" wrapText="1"/>
      <protection locked="0" hidden="1"/>
    </xf>
    <xf numFmtId="0" fontId="7" fillId="2" borderId="26" xfId="35" applyFont="1" applyFill="1" applyBorder="1" applyAlignment="1" applyProtection="1">
      <alignment horizontal="left" vertical="top" wrapText="1"/>
      <protection locked="0" hidden="1"/>
    </xf>
    <xf numFmtId="0" fontId="7" fillId="2" borderId="3" xfId="35" applyFont="1" applyFill="1" applyBorder="1" applyAlignment="1" applyProtection="1">
      <alignment horizontal="left" vertical="top" wrapText="1"/>
      <protection locked="0" hidden="1"/>
    </xf>
    <xf numFmtId="0" fontId="7" fillId="2" borderId="11" xfId="35" applyFont="1" applyFill="1" applyBorder="1" applyAlignment="1" applyProtection="1">
      <alignment horizontal="left" vertical="top" wrapText="1"/>
      <protection locked="0" hidden="1"/>
    </xf>
    <xf numFmtId="0" fontId="10" fillId="0" borderId="0" xfId="35" applyFont="1" applyFill="1" applyAlignment="1" applyProtection="1">
      <alignment horizontal="left" vertical="top" wrapText="1"/>
      <protection hidden="1"/>
    </xf>
    <xf numFmtId="0" fontId="9" fillId="2" borderId="61" xfId="35" applyFont="1" applyFill="1" applyBorder="1" applyAlignment="1" applyProtection="1">
      <alignment horizontal="center" vertical="top" wrapText="1"/>
      <protection locked="0" hidden="1"/>
    </xf>
    <xf numFmtId="0" fontId="9" fillId="2" borderId="33" xfId="35" applyFont="1" applyFill="1" applyBorder="1" applyAlignment="1" applyProtection="1">
      <alignment horizontal="center" vertical="top" wrapText="1"/>
      <protection locked="0" hidden="1"/>
    </xf>
    <xf numFmtId="0" fontId="9" fillId="2" borderId="16" xfId="35" applyFont="1" applyFill="1" applyBorder="1" applyAlignment="1" applyProtection="1">
      <alignment horizontal="center" vertical="top" wrapText="1"/>
      <protection locked="0" hidden="1"/>
    </xf>
    <xf numFmtId="0" fontId="9" fillId="0" borderId="28" xfId="35" applyFont="1" applyFill="1" applyBorder="1" applyAlignment="1" applyProtection="1">
      <alignment vertical="center" wrapText="1"/>
      <protection hidden="1"/>
    </xf>
    <xf numFmtId="0" fontId="9" fillId="0" borderId="45" xfId="35" applyFont="1" applyFill="1" applyBorder="1" applyAlignment="1" applyProtection="1">
      <alignment vertical="center" wrapText="1"/>
      <protection hidden="1"/>
    </xf>
    <xf numFmtId="0" fontId="9" fillId="0" borderId="62" xfId="35" applyFont="1" applyFill="1" applyBorder="1" applyAlignment="1" applyProtection="1">
      <alignment horizontal="left" vertical="center" wrapText="1"/>
      <protection hidden="1"/>
    </xf>
    <xf numFmtId="0" fontId="9" fillId="0" borderId="39" xfId="35" applyFont="1" applyFill="1" applyBorder="1" applyAlignment="1" applyProtection="1">
      <alignment horizontal="left" vertical="center" wrapText="1"/>
      <protection hidden="1"/>
    </xf>
    <xf numFmtId="0" fontId="70" fillId="0" borderId="0" xfId="35" applyFont="1" applyAlignment="1" applyProtection="1">
      <alignment horizontal="justify" vertical="top" wrapText="1"/>
      <protection hidden="1"/>
    </xf>
    <xf numFmtId="0" fontId="70" fillId="0" borderId="0" xfId="35" applyFont="1" applyAlignment="1" applyProtection="1">
      <alignment horizontal="left" vertical="top" wrapText="1"/>
      <protection hidden="1"/>
    </xf>
    <xf numFmtId="0" fontId="9" fillId="0" borderId="0" xfId="35" applyFont="1" applyFill="1" applyAlignment="1" applyProtection="1">
      <alignment horizontal="justify" vertical="top" wrapText="1"/>
      <protection hidden="1"/>
    </xf>
    <xf numFmtId="0" fontId="8" fillId="0" borderId="0" xfId="35" applyFont="1" applyAlignment="1" applyProtection="1">
      <alignment vertical="center" wrapText="1"/>
      <protection hidden="1"/>
    </xf>
    <xf numFmtId="0" fontId="10" fillId="0" borderId="0" xfId="35" applyFont="1" applyAlignment="1" applyProtection="1">
      <alignment vertical="top"/>
      <protection hidden="1"/>
    </xf>
    <xf numFmtId="0" fontId="22" fillId="0" borderId="0" xfId="35" applyFont="1" applyAlignment="1" applyProtection="1">
      <alignment horizontal="left" vertical="top" wrapText="1"/>
      <protection hidden="1"/>
    </xf>
    <xf numFmtId="0" fontId="90" fillId="14" borderId="0" xfId="35" applyFont="1" applyFill="1" applyAlignment="1" applyProtection="1">
      <alignment horizontal="center" vertical="center" wrapText="1"/>
      <protection hidden="1"/>
    </xf>
    <xf numFmtId="0" fontId="24" fillId="0" borderId="4" xfId="0" applyFont="1" applyBorder="1" applyAlignment="1" applyProtection="1">
      <alignment horizontal="left" vertical="top" wrapText="1"/>
      <protection hidden="1"/>
    </xf>
    <xf numFmtId="0" fontId="5" fillId="0" borderId="0" xfId="0" applyFont="1" applyBorder="1" applyAlignment="1" applyProtection="1">
      <alignment horizontal="justify" vertical="center" wrapText="1"/>
      <protection hidden="1"/>
    </xf>
    <xf numFmtId="0" fontId="9" fillId="0" borderId="0" xfId="53" applyFont="1" applyFill="1" applyAlignment="1" applyProtection="1">
      <alignment horizontal="left" vertical="center" wrapText="1"/>
      <protection hidden="1"/>
    </xf>
    <xf numFmtId="0" fontId="5" fillId="0" borderId="0" xfId="0" applyFont="1" applyBorder="1" applyAlignment="1" applyProtection="1">
      <alignment horizontal="justify" vertical="top" wrapText="1"/>
      <protection hidden="1"/>
    </xf>
    <xf numFmtId="0" fontId="56" fillId="0" borderId="4" xfId="0" applyFont="1" applyBorder="1" applyAlignment="1" applyProtection="1">
      <alignment horizontal="left" vertical="top" wrapText="1"/>
      <protection hidden="1"/>
    </xf>
    <xf numFmtId="0" fontId="5" fillId="0" borderId="0" xfId="0" applyFont="1" applyBorder="1" applyAlignment="1" applyProtection="1">
      <alignment horizontal="justify" vertical="center"/>
      <protection hidden="1"/>
    </xf>
    <xf numFmtId="0" fontId="10" fillId="0" borderId="0" xfId="0" applyFont="1" applyAlignment="1" applyProtection="1">
      <alignment horizontal="left" vertical="center" wrapText="1"/>
      <protection hidden="1"/>
    </xf>
    <xf numFmtId="0" fontId="5" fillId="2" borderId="5" xfId="0" applyFont="1" applyFill="1" applyBorder="1" applyAlignment="1" applyProtection="1">
      <alignment horizontal="justify" vertical="center" wrapText="1"/>
      <protection locked="0"/>
    </xf>
    <xf numFmtId="0" fontId="5" fillId="0" borderId="0" xfId="0" applyFont="1" applyAlignment="1" applyProtection="1">
      <alignment horizontal="justify" vertical="center"/>
      <protection hidden="1"/>
    </xf>
    <xf numFmtId="0" fontId="45" fillId="0" borderId="0" xfId="0" applyFont="1" applyAlignment="1" applyProtection="1">
      <alignment horizontal="center" vertical="center"/>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4" xfId="0" applyFont="1" applyFill="1" applyBorder="1" applyAlignment="1" applyProtection="1">
      <alignment horizontal="justify" vertical="center" wrapText="1"/>
      <protection hidden="1"/>
    </xf>
    <xf numFmtId="0" fontId="56" fillId="0" borderId="4" xfId="0" applyFont="1" applyBorder="1" applyAlignment="1" applyProtection="1">
      <alignment horizontal="right" vertical="top" wrapText="1"/>
      <protection hidden="1"/>
    </xf>
    <xf numFmtId="0" fontId="10" fillId="0" borderId="0" xfId="0" applyFont="1" applyFill="1" applyBorder="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8" fillId="15"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Fill="1" applyAlignment="1" applyProtection="1">
      <alignment horizontal="left" vertical="center" wrapText="1"/>
      <protection hidden="1"/>
    </xf>
    <xf numFmtId="0" fontId="5" fillId="0" borderId="0" xfId="53" applyFont="1" applyFill="1" applyAlignment="1" applyProtection="1">
      <alignment horizontal="left" vertical="center" wrapText="1"/>
      <protection hidden="1"/>
    </xf>
    <xf numFmtId="0" fontId="5" fillId="0" borderId="4" xfId="35" applyFont="1" applyBorder="1" applyAlignment="1" applyProtection="1">
      <alignment horizontal="justify" vertical="top"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Fill="1" applyBorder="1" applyAlignment="1" applyProtection="1">
      <alignment horizontal="justify" vertical="center" wrapText="1"/>
      <protection hidden="1"/>
    </xf>
    <xf numFmtId="0" fontId="5" fillId="0" borderId="8" xfId="35" applyFont="1" applyBorder="1" applyAlignment="1" applyProtection="1">
      <alignment horizontal="center" vertical="center" wrapText="1"/>
      <protection hidden="1"/>
    </xf>
    <xf numFmtId="0" fontId="5" fillId="0" borderId="14" xfId="35" applyFont="1" applyBorder="1" applyAlignment="1" applyProtection="1">
      <alignment horizontal="center" vertical="center" wrapText="1"/>
      <protection hidden="1"/>
    </xf>
    <xf numFmtId="0" fontId="8" fillId="0" borderId="0" xfId="35" applyFont="1" applyAlignment="1" applyProtection="1">
      <alignment horizontal="left" vertical="center"/>
      <protection hidden="1"/>
    </xf>
    <xf numFmtId="0" fontId="65"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9" fillId="0" borderId="6" xfId="0" applyFont="1" applyBorder="1" applyAlignment="1" applyProtection="1">
      <alignment horizontal="center" vertical="center" wrapText="1"/>
      <protection hidden="1"/>
    </xf>
    <xf numFmtId="0" fontId="9" fillId="2" borderId="6"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5" fillId="2" borderId="27" xfId="0" applyFont="1" applyFill="1" applyBorder="1" applyAlignment="1" applyProtection="1">
      <alignment horizontal="center" vertical="top" wrapText="1"/>
      <protection locked="0"/>
    </xf>
    <xf numFmtId="0" fontId="5" fillId="2" borderId="5" xfId="0" applyFont="1" applyFill="1" applyBorder="1" applyAlignment="1" applyProtection="1">
      <alignment horizontal="center" vertical="top" wrapText="1"/>
      <protection locked="0"/>
    </xf>
    <xf numFmtId="0" fontId="5" fillId="2" borderId="30" xfId="0" applyFont="1" applyFill="1" applyBorder="1" applyAlignment="1" applyProtection="1">
      <alignment horizontal="center" vertical="top" wrapText="1"/>
      <protection locked="0"/>
    </xf>
    <xf numFmtId="0" fontId="5" fillId="2" borderId="31" xfId="0" applyFont="1" applyFill="1" applyBorder="1" applyAlignment="1" applyProtection="1">
      <alignment horizontal="center" vertical="top" wrapText="1"/>
      <protection locked="0"/>
    </xf>
    <xf numFmtId="0" fontId="5" fillId="2" borderId="19" xfId="0" applyFont="1" applyFill="1" applyBorder="1" applyAlignment="1" applyProtection="1">
      <alignment horizontal="center" vertical="top" wrapText="1"/>
      <protection locked="0"/>
    </xf>
    <xf numFmtId="0" fontId="5" fillId="0" borderId="18" xfId="0" applyFont="1" applyBorder="1" applyAlignment="1" applyProtection="1">
      <alignment horizontal="left" vertical="top" wrapText="1"/>
      <protection hidden="1"/>
    </xf>
    <xf numFmtId="0" fontId="5" fillId="2" borderId="13" xfId="0" applyFont="1" applyFill="1" applyBorder="1" applyAlignment="1" applyProtection="1">
      <alignment horizontal="center" vertical="top" wrapText="1"/>
      <protection locked="0"/>
    </xf>
    <xf numFmtId="0" fontId="5" fillId="2" borderId="4" xfId="0" applyFont="1" applyFill="1" applyBorder="1" applyAlignment="1" applyProtection="1">
      <alignment horizontal="center" vertical="top" wrapText="1"/>
      <protection locked="0"/>
    </xf>
    <xf numFmtId="0" fontId="5" fillId="2" borderId="10" xfId="0" applyFont="1" applyFill="1" applyBorder="1" applyAlignment="1" applyProtection="1">
      <alignment horizontal="center" vertical="top" wrapText="1"/>
      <protection locked="0"/>
    </xf>
    <xf numFmtId="0" fontId="5" fillId="2" borderId="51" xfId="0" applyFont="1" applyFill="1" applyBorder="1" applyAlignment="1" applyProtection="1">
      <alignment horizontal="center" vertical="top" wrapText="1"/>
      <protection locked="0"/>
    </xf>
    <xf numFmtId="0" fontId="5" fillId="2" borderId="54" xfId="0" applyFont="1" applyFill="1" applyBorder="1" applyAlignment="1" applyProtection="1">
      <alignment horizontal="center" vertical="top" wrapText="1"/>
      <protection locked="0"/>
    </xf>
    <xf numFmtId="0" fontId="5" fillId="2" borderId="52" xfId="0" applyFont="1" applyFill="1" applyBorder="1" applyAlignment="1" applyProtection="1">
      <alignment horizontal="center" vertical="top" wrapText="1"/>
      <protection locked="0"/>
    </xf>
    <xf numFmtId="0" fontId="5" fillId="2" borderId="28" xfId="0" applyFont="1" applyFill="1" applyBorder="1" applyAlignment="1" applyProtection="1">
      <alignment horizontal="center" vertical="top" wrapText="1"/>
      <protection locked="0"/>
    </xf>
    <xf numFmtId="0" fontId="5" fillId="2" borderId="45" xfId="0" applyFont="1" applyFill="1" applyBorder="1" applyAlignment="1" applyProtection="1">
      <alignment horizontal="center" vertical="top" wrapText="1"/>
      <protection locked="0"/>
    </xf>
    <xf numFmtId="0" fontId="5" fillId="2" borderId="39" xfId="0" applyFont="1" applyFill="1" applyBorder="1" applyAlignment="1" applyProtection="1">
      <alignment horizontal="center" vertical="top" wrapText="1"/>
      <protection locked="0"/>
    </xf>
    <xf numFmtId="0" fontId="5" fillId="0" borderId="34" xfId="0" applyFont="1" applyBorder="1" applyAlignment="1" applyProtection="1">
      <alignment horizontal="center" vertical="top" wrapText="1"/>
      <protection hidden="1"/>
    </xf>
    <xf numFmtId="0" fontId="5" fillId="0" borderId="24" xfId="0" applyFont="1" applyBorder="1" applyAlignment="1" applyProtection="1">
      <alignment horizontal="center" vertical="top" wrapText="1"/>
      <protection hidden="1"/>
    </xf>
    <xf numFmtId="0" fontId="5" fillId="0" borderId="35" xfId="0" applyFont="1" applyBorder="1" applyAlignment="1" applyProtection="1">
      <alignment horizontal="center" vertical="top" wrapText="1"/>
      <protection hidden="1"/>
    </xf>
    <xf numFmtId="0" fontId="5" fillId="0" borderId="0" xfId="0" applyFont="1" applyAlignment="1" applyProtection="1">
      <alignment horizontal="left" vertical="top" wrapText="1"/>
      <protection hidden="1"/>
    </xf>
    <xf numFmtId="0" fontId="8" fillId="0" borderId="8"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5" fillId="0" borderId="6" xfId="0" applyFont="1" applyBorder="1" applyAlignment="1" applyProtection="1">
      <alignment horizontal="center" vertical="top" wrapText="1"/>
      <protection hidden="1"/>
    </xf>
    <xf numFmtId="0" fontId="5" fillId="0" borderId="6" xfId="0" applyFont="1" applyBorder="1" applyAlignment="1" applyProtection="1">
      <alignment horizontal="left" vertical="top" wrapText="1"/>
      <protection hidden="1"/>
    </xf>
    <xf numFmtId="0" fontId="5" fillId="0" borderId="17" xfId="0" applyFont="1" applyBorder="1" applyAlignment="1" applyProtection="1">
      <alignment horizontal="left" vertical="top" wrapText="1"/>
      <protection hidden="1"/>
    </xf>
    <xf numFmtId="0" fontId="5" fillId="0" borderId="7" xfId="0" applyFont="1" applyBorder="1" applyAlignment="1" applyProtection="1">
      <alignment horizontal="left" vertical="top" wrapText="1"/>
      <protection hidden="1"/>
    </xf>
    <xf numFmtId="0" fontId="46" fillId="0" borderId="26" xfId="0" applyFont="1" applyBorder="1" applyAlignment="1" applyProtection="1">
      <alignment horizontal="center" vertical="center"/>
      <protection hidden="1"/>
    </xf>
    <xf numFmtId="0" fontId="46" fillId="0" borderId="3" xfId="0" applyFont="1" applyBorder="1" applyAlignment="1" applyProtection="1">
      <alignment horizontal="center" vertical="center"/>
      <protection hidden="1"/>
    </xf>
    <xf numFmtId="0" fontId="8" fillId="0" borderId="34"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5"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10" xfId="0" applyFont="1" applyBorder="1" applyAlignment="1" applyProtection="1">
      <alignment horizontal="center" vertical="center" wrapText="1"/>
      <protection hidden="1"/>
    </xf>
    <xf numFmtId="0" fontId="5" fillId="2" borderId="32" xfId="0" applyFont="1" applyFill="1" applyBorder="1" applyAlignment="1" applyProtection="1">
      <alignment horizontal="center" vertical="top" wrapText="1"/>
      <protection locked="0"/>
    </xf>
    <xf numFmtId="0" fontId="11" fillId="14" borderId="12" xfId="52" applyFont="1" applyFill="1" applyBorder="1" applyAlignment="1" applyProtection="1">
      <alignment horizontal="center" vertical="center" wrapText="1"/>
      <protection hidden="1"/>
    </xf>
    <xf numFmtId="0" fontId="11" fillId="14" borderId="0" xfId="52" applyFont="1" applyFill="1" applyBorder="1" applyAlignment="1" applyProtection="1">
      <alignment horizontal="center" vertical="center" wrapText="1"/>
      <protection hidden="1"/>
    </xf>
    <xf numFmtId="0" fontId="9" fillId="0" borderId="0" xfId="0" applyFont="1" applyAlignment="1" applyProtection="1">
      <alignment horizontal="left" vertical="top" wrapText="1"/>
      <protection hidden="1"/>
    </xf>
    <xf numFmtId="0" fontId="8" fillId="17" borderId="6" xfId="0" applyFont="1" applyFill="1" applyBorder="1" applyAlignment="1" applyProtection="1">
      <alignment horizontal="center" vertical="center" wrapText="1"/>
      <protection hidden="1"/>
    </xf>
    <xf numFmtId="0" fontId="80" fillId="13" borderId="26" xfId="0" applyFont="1" applyFill="1" applyBorder="1" applyAlignment="1" applyProtection="1">
      <alignment horizontal="center" vertical="center" wrapText="1"/>
      <protection hidden="1"/>
    </xf>
    <xf numFmtId="0" fontId="80" fillId="13" borderId="3" xfId="0" applyFont="1" applyFill="1" applyBorder="1" applyAlignment="1" applyProtection="1">
      <alignment horizontal="center" vertical="center" wrapText="1"/>
      <protection hidden="1"/>
    </xf>
    <xf numFmtId="0" fontId="80" fillId="13" borderId="11" xfId="0" applyFont="1" applyFill="1" applyBorder="1" applyAlignment="1" applyProtection="1">
      <alignment horizontal="center" vertical="center" wrapText="1"/>
      <protection hidden="1"/>
    </xf>
    <xf numFmtId="0" fontId="5" fillId="0" borderId="26" xfId="0" applyFont="1" applyBorder="1" applyAlignment="1" applyProtection="1">
      <alignment horizontal="center" vertical="top" wrapText="1"/>
      <protection hidden="1"/>
    </xf>
    <xf numFmtId="0" fontId="5" fillId="0" borderId="3" xfId="0" applyFont="1" applyBorder="1" applyAlignment="1" applyProtection="1">
      <alignment horizontal="center" vertical="top" wrapText="1"/>
      <protection hidden="1"/>
    </xf>
    <xf numFmtId="0" fontId="5" fillId="0" borderId="11" xfId="0" applyFont="1" applyBorder="1" applyAlignment="1" applyProtection="1">
      <alignment horizontal="center" vertical="top" wrapText="1"/>
      <protection hidden="1"/>
    </xf>
    <xf numFmtId="0" fontId="5" fillId="2" borderId="29" xfId="0" applyFont="1" applyFill="1" applyBorder="1" applyAlignment="1" applyProtection="1">
      <alignment horizontal="center" vertical="top" wrapText="1"/>
      <protection locked="0"/>
    </xf>
    <xf numFmtId="0" fontId="5" fillId="2" borderId="33" xfId="0" applyFont="1" applyFill="1" applyBorder="1" applyAlignment="1" applyProtection="1">
      <alignment horizontal="center" vertical="top" wrapText="1"/>
      <protection locked="0"/>
    </xf>
    <xf numFmtId="0" fontId="5" fillId="2" borderId="16" xfId="0" applyFont="1" applyFill="1" applyBorder="1" applyAlignment="1" applyProtection="1">
      <alignment horizontal="center" vertical="top" wrapText="1"/>
      <protection locked="0"/>
    </xf>
    <xf numFmtId="0" fontId="10" fillId="0" borderId="0" xfId="0" applyFont="1" applyAlignment="1">
      <alignment horizontal="justify" vertical="center" wrapText="1"/>
    </xf>
    <xf numFmtId="0" fontId="9" fillId="0" borderId="0" xfId="0" applyFont="1" applyAlignment="1">
      <alignment horizontal="left" vertical="center" wrapText="1"/>
    </xf>
    <xf numFmtId="0" fontId="10" fillId="15" borderId="0" xfId="0" applyFont="1" applyFill="1" applyAlignment="1">
      <alignment horizontal="center" vertical="center"/>
    </xf>
    <xf numFmtId="0" fontId="9" fillId="0" borderId="0" xfId="0" applyFont="1" applyAlignment="1" applyProtection="1">
      <alignment horizontal="justify" vertical="center" wrapText="1"/>
      <protection hidden="1"/>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24" fillId="0" borderId="4" xfId="0" applyFont="1" applyBorder="1" applyAlignment="1" applyProtection="1">
      <alignment horizontal="right" vertical="top" wrapText="1"/>
      <protection hidden="1"/>
    </xf>
    <xf numFmtId="0" fontId="9" fillId="2" borderId="6" xfId="0" applyFont="1" applyFill="1" applyBorder="1" applyAlignment="1" applyProtection="1">
      <alignment horizontal="left" vertical="top" wrapText="1"/>
      <protection locked="0"/>
    </xf>
    <xf numFmtId="0" fontId="10" fillId="15"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10" fillId="0" borderId="0" xfId="53" applyFont="1" applyFill="1" applyAlignment="1" applyProtection="1">
      <alignment horizontal="left" vertical="center" wrapText="1"/>
      <protection hidden="1"/>
    </xf>
    <xf numFmtId="0" fontId="10" fillId="10" borderId="6" xfId="37" applyFont="1" applyFill="1" applyBorder="1" applyAlignment="1" applyProtection="1">
      <alignment horizontal="left" vertical="center" wrapText="1"/>
      <protection hidden="1"/>
    </xf>
    <xf numFmtId="0" fontId="83" fillId="0" borderId="3" xfId="38" applyFont="1" applyBorder="1" applyAlignment="1">
      <alignment horizontal="left" vertical="top" wrapText="1"/>
    </xf>
    <xf numFmtId="0" fontId="83" fillId="0" borderId="11" xfId="38" applyFont="1" applyBorder="1" applyAlignment="1">
      <alignment horizontal="left" vertical="top" wrapText="1"/>
    </xf>
    <xf numFmtId="0" fontId="9" fillId="0" borderId="4" xfId="37" applyFont="1" applyBorder="1" applyAlignment="1" applyProtection="1">
      <alignment horizontal="left" vertical="center" wrapText="1"/>
      <protection hidden="1"/>
    </xf>
    <xf numFmtId="0" fontId="10" fillId="11" borderId="26" xfId="37" applyFont="1" applyFill="1" applyBorder="1" applyAlignment="1" applyProtection="1">
      <alignment horizontal="left" vertical="center" wrapText="1"/>
      <protection hidden="1"/>
    </xf>
    <xf numFmtId="0" fontId="10" fillId="11" borderId="3" xfId="37" applyFont="1" applyFill="1" applyBorder="1" applyAlignment="1" applyProtection="1">
      <alignment horizontal="left" vertical="center" wrapText="1"/>
      <protection hidden="1"/>
    </xf>
    <xf numFmtId="0" fontId="10" fillId="11" borderId="11" xfId="37" applyFont="1" applyFill="1" applyBorder="1" applyAlignment="1" applyProtection="1">
      <alignment horizontal="left" vertical="center" wrapText="1"/>
      <protection hidden="1"/>
    </xf>
    <xf numFmtId="0" fontId="10" fillId="10" borderId="26" xfId="38" applyFont="1" applyFill="1" applyBorder="1" applyAlignment="1" applyProtection="1">
      <alignment horizontal="left" vertical="center" wrapText="1"/>
      <protection hidden="1"/>
    </xf>
    <xf numFmtId="0" fontId="10" fillId="10" borderId="3" xfId="38" applyFont="1" applyFill="1" applyBorder="1" applyAlignment="1" applyProtection="1">
      <alignment horizontal="left" vertical="center" wrapText="1"/>
      <protection hidden="1"/>
    </xf>
    <xf numFmtId="0" fontId="10" fillId="10" borderId="11" xfId="38" applyFont="1" applyFill="1" applyBorder="1" applyAlignment="1" applyProtection="1">
      <alignment horizontal="left" vertical="center" wrapText="1"/>
      <protection hidden="1"/>
    </xf>
    <xf numFmtId="0" fontId="77" fillId="0" borderId="3" xfId="38" applyFont="1" applyBorder="1" applyAlignment="1">
      <alignment horizontal="left" vertical="top" wrapText="1"/>
    </xf>
    <xf numFmtId="0" fontId="77" fillId="0" borderId="11" xfId="38" applyFont="1" applyBorder="1" applyAlignment="1">
      <alignment horizontal="left" vertical="top" wrapText="1"/>
    </xf>
    <xf numFmtId="0" fontId="9" fillId="0" borderId="0" xfId="0" applyFont="1" applyAlignment="1" applyProtection="1">
      <alignment horizontal="center" vertical="center"/>
      <protection hidden="1"/>
    </xf>
    <xf numFmtId="0" fontId="5" fillId="0" borderId="0" xfId="0" applyFont="1" applyAlignment="1" applyProtection="1">
      <alignment horizontal="justify" vertical="top"/>
      <protection hidden="1"/>
    </xf>
    <xf numFmtId="0" fontId="8" fillId="0" borderId="0" xfId="0" applyFont="1" applyBorder="1" applyAlignment="1" applyProtection="1">
      <alignment horizontal="justify" vertical="top" wrapText="1"/>
      <protection hidden="1"/>
    </xf>
    <xf numFmtId="0" fontId="5" fillId="0" borderId="0" xfId="0" applyFont="1" applyBorder="1" applyAlignment="1" applyProtection="1">
      <alignment vertical="top" wrapText="1"/>
      <protection hidden="1"/>
    </xf>
    <xf numFmtId="0" fontId="0" fillId="0" borderId="0" xfId="0" applyAlignment="1">
      <alignment vertical="top" wrapText="1"/>
    </xf>
    <xf numFmtId="0" fontId="5" fillId="0" borderId="0" xfId="0" applyFont="1" applyBorder="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4" xfId="0" applyFont="1" applyBorder="1" applyAlignment="1" applyProtection="1">
      <alignment horizontal="left" vertical="top" wrapText="1" indent="5"/>
      <protection hidden="1"/>
    </xf>
    <xf numFmtId="0" fontId="5" fillId="0" borderId="0" xfId="0" applyFont="1" applyAlignment="1" applyProtection="1">
      <alignment horizontal="left" vertical="top"/>
      <protection hidden="1"/>
    </xf>
    <xf numFmtId="0" fontId="50" fillId="0" borderId="0" xfId="0" applyFont="1" applyAlignment="1" applyProtection="1">
      <alignment horizontal="justify" vertical="top"/>
      <protection hidden="1"/>
    </xf>
    <xf numFmtId="0" fontId="8" fillId="0" borderId="0" xfId="0" applyFont="1" applyAlignment="1" applyProtection="1">
      <alignment horizontal="justify"/>
      <protection hidden="1"/>
    </xf>
    <xf numFmtId="0" fontId="5" fillId="0" borderId="0" xfId="0" applyFont="1" applyAlignment="1" applyProtection="1">
      <alignment horizontal="justify" vertical="top" wrapText="1"/>
      <protection hidden="1"/>
    </xf>
    <xf numFmtId="0" fontId="78" fillId="0" borderId="29" xfId="33" applyFont="1" applyBorder="1" applyAlignment="1" applyProtection="1">
      <alignment horizontal="center" vertical="center"/>
      <protection hidden="1"/>
    </xf>
    <xf numFmtId="0" fontId="78" fillId="0" borderId="33" xfId="33" applyFont="1" applyBorder="1" applyAlignment="1" applyProtection="1">
      <alignment horizontal="center" vertical="center"/>
      <protection hidden="1"/>
    </xf>
    <xf numFmtId="0" fontId="78" fillId="0" borderId="16"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45" xfId="33" applyFont="1" applyBorder="1" applyAlignment="1" applyProtection="1">
      <alignment horizontal="justify" vertical="top" wrapText="1"/>
      <protection hidden="1"/>
    </xf>
    <xf numFmtId="0" fontId="5" fillId="0" borderId="39" xfId="33" applyFont="1" applyBorder="1" applyAlignment="1" applyProtection="1">
      <alignment horizontal="justify" vertical="top" wrapText="1"/>
      <protection hidden="1"/>
    </xf>
    <xf numFmtId="0" fontId="4" fillId="0" borderId="0" xfId="0" applyFont="1" applyAlignment="1" applyProtection="1">
      <alignment horizontal="center" vertical="top"/>
      <protection hidden="1"/>
    </xf>
    <xf numFmtId="0" fontId="2" fillId="0" borderId="0" xfId="0" applyFont="1" applyAlignment="1" applyProtection="1">
      <alignment horizontal="justify" vertical="top"/>
      <protection hidden="1"/>
    </xf>
    <xf numFmtId="0" fontId="5" fillId="0" borderId="0" xfId="0" applyFont="1" applyAlignment="1" applyProtection="1">
      <alignment horizontal="center" vertical="center" wrapText="1"/>
      <protection hidden="1"/>
    </xf>
    <xf numFmtId="0" fontId="5" fillId="0" borderId="0" xfId="0" applyFont="1" applyAlignment="1" applyProtection="1">
      <alignment horizontal="center" vertical="top"/>
      <protection hidden="1"/>
    </xf>
    <xf numFmtId="0" fontId="4" fillId="7" borderId="0" xfId="0" applyFont="1" applyFill="1" applyBorder="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justify"/>
      <protection hidden="1"/>
    </xf>
    <xf numFmtId="0" fontId="10" fillId="0" borderId="0" xfId="0" applyFont="1" applyAlignment="1" applyProtection="1">
      <alignment horizontal="center" vertical="top" wrapText="1"/>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10" fillId="0" borderId="13" xfId="0" applyFont="1" applyBorder="1" applyAlignment="1" applyProtection="1">
      <alignment horizontal="left" vertical="top" wrapText="1"/>
      <protection hidden="1"/>
    </xf>
    <xf numFmtId="0" fontId="10" fillId="0" borderId="10" xfId="0" applyFont="1" applyBorder="1" applyAlignment="1" applyProtection="1">
      <alignment horizontal="left"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10" fillId="0" borderId="11" xfId="0" applyFont="1" applyBorder="1" applyAlignment="1" applyProtection="1">
      <alignment horizontal="left" vertical="top" wrapText="1"/>
      <protection hidden="1"/>
    </xf>
    <xf numFmtId="0" fontId="9" fillId="0" borderId="0" xfId="0" applyFont="1" applyAlignment="1" applyProtection="1">
      <alignment horizontal="center" vertical="top" wrapText="1"/>
      <protection hidden="1"/>
    </xf>
    <xf numFmtId="0" fontId="10" fillId="0" borderId="0" xfId="0" applyFont="1" applyAlignment="1" applyProtection="1">
      <alignment vertical="top"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50" fillId="0" borderId="0" xfId="0" applyFont="1" applyBorder="1" applyAlignment="1">
      <alignment horizontal="left"/>
    </xf>
    <xf numFmtId="0" fontId="50" fillId="0" borderId="24" xfId="0" applyFont="1" applyBorder="1" applyAlignment="1">
      <alignment horizontal="left"/>
    </xf>
    <xf numFmtId="0" fontId="9" fillId="0" borderId="0" xfId="0" applyFont="1" applyAlignment="1" applyProtection="1">
      <alignment vertical="top" wrapText="1"/>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10" fillId="15" borderId="0" xfId="0" applyFont="1" applyFill="1" applyAlignment="1" applyProtection="1">
      <alignment horizontal="center" vertical="justify" wrapText="1"/>
      <protection hidden="1"/>
    </xf>
    <xf numFmtId="0" fontId="9" fillId="0" borderId="0" xfId="53" applyFont="1" applyFill="1" applyAlignment="1" applyProtection="1">
      <alignment horizontal="left" vertical="center"/>
      <protection hidden="1"/>
    </xf>
    <xf numFmtId="0" fontId="45" fillId="0" borderId="0" xfId="0" applyFont="1" applyAlignment="1" applyProtection="1">
      <alignment horizontal="left" vertical="top" wrapText="1"/>
      <protection hidden="1"/>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9" fillId="0" borderId="28"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0" fontId="9" fillId="0" borderId="18" xfId="0" applyFont="1" applyBorder="1" applyAlignment="1" applyProtection="1">
      <alignment horizontal="left" vertical="center" wrapText="1"/>
      <protection hidden="1"/>
    </xf>
    <xf numFmtId="0" fontId="9" fillId="0" borderId="26"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9" fillId="0" borderId="7" xfId="0" applyFont="1" applyBorder="1" applyAlignment="1" applyProtection="1">
      <alignment horizontal="left" vertical="center" wrapText="1"/>
      <protection hidden="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0" borderId="8" xfId="0" applyFont="1" applyBorder="1" applyAlignment="1" applyProtection="1">
      <alignment horizontal="left" vertical="center" wrapText="1"/>
      <protection hidden="1"/>
    </xf>
    <xf numFmtId="0" fontId="56" fillId="0" borderId="4" xfId="35" applyFont="1" applyBorder="1" applyAlignment="1" applyProtection="1">
      <alignment horizontal="left" vertical="top" wrapText="1"/>
      <protection hidden="1"/>
    </xf>
    <xf numFmtId="0" fontId="56" fillId="0" borderId="4" xfId="35" applyFont="1" applyBorder="1" applyAlignment="1" applyProtection="1">
      <alignment horizontal="right" vertical="top" wrapText="1"/>
      <protection hidden="1"/>
    </xf>
    <xf numFmtId="0" fontId="10" fillId="15" borderId="0" xfId="35" applyFont="1" applyFill="1" applyAlignment="1" applyProtection="1">
      <alignment horizontal="center" vertical="center"/>
      <protection hidden="1"/>
    </xf>
    <xf numFmtId="0" fontId="10" fillId="0" borderId="0" xfId="35" applyFont="1" applyAlignment="1" applyProtection="1">
      <alignment horizontal="justify" vertical="center" wrapText="1"/>
      <protection hidden="1"/>
    </xf>
    <xf numFmtId="0" fontId="9" fillId="0" borderId="6" xfId="35" applyFont="1" applyBorder="1" applyAlignment="1" applyProtection="1">
      <alignment horizontal="justify" vertical="center" wrapText="1"/>
      <protection hidden="1"/>
    </xf>
    <xf numFmtId="0" fontId="9" fillId="0" borderId="6" xfId="35" applyFont="1" applyFill="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9" fillId="0" borderId="0" xfId="35" applyFont="1" applyAlignment="1" applyProtection="1">
      <alignment horizontal="justify" vertical="center" wrapText="1"/>
      <protection hidden="1"/>
    </xf>
    <xf numFmtId="0" fontId="22" fillId="0" borderId="0" xfId="35" applyFont="1" applyAlignment="1" applyProtection="1">
      <alignment horizontal="justify" vertical="center" wrapText="1"/>
      <protection hidden="1"/>
    </xf>
    <xf numFmtId="0" fontId="22" fillId="0" borderId="4" xfId="35" applyFont="1" applyBorder="1" applyAlignment="1" applyProtection="1">
      <alignment horizontal="justify" vertical="top" wrapText="1"/>
      <protection hidden="1"/>
    </xf>
    <xf numFmtId="0" fontId="9" fillId="0" borderId="34" xfId="35" applyFont="1" applyBorder="1" applyAlignment="1" applyProtection="1">
      <alignment horizontal="left" vertical="center" wrapText="1"/>
      <protection hidden="1"/>
    </xf>
    <xf numFmtId="0" fontId="9" fillId="0" borderId="35" xfId="35" applyFont="1" applyBorder="1" applyAlignment="1" applyProtection="1">
      <alignment horizontal="left" vertical="center" wrapText="1"/>
      <protection hidden="1"/>
    </xf>
    <xf numFmtId="0" fontId="9" fillId="2" borderId="7" xfId="35" applyFont="1" applyFill="1" applyBorder="1" applyAlignment="1" applyProtection="1">
      <alignment horizontal="left" vertical="top" wrapText="1"/>
      <protection locked="0"/>
    </xf>
    <xf numFmtId="0" fontId="9" fillId="2" borderId="17" xfId="35" applyFont="1" applyFill="1" applyBorder="1" applyAlignment="1" applyProtection="1">
      <alignment horizontal="left" vertical="top" wrapText="1"/>
      <protection locked="0"/>
    </xf>
    <xf numFmtId="0" fontId="9" fillId="2" borderId="18" xfId="35" applyFont="1" applyFill="1" applyBorder="1" applyAlignment="1" applyProtection="1">
      <alignment horizontal="left" vertical="top" wrapText="1"/>
      <protection locked="0"/>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top" wrapText="1"/>
      <protection locked="0"/>
    </xf>
    <xf numFmtId="0" fontId="22" fillId="0" borderId="0" xfId="35" applyFont="1" applyAlignment="1" applyProtection="1">
      <alignment horizontal="justify" vertical="top" wrapText="1"/>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9" fillId="2" borderId="6" xfId="35" applyFont="1" applyFill="1" applyBorder="1" applyAlignment="1" applyProtection="1">
      <alignment horizontal="right" vertical="top" wrapText="1"/>
      <protection locked="0"/>
    </xf>
    <xf numFmtId="0" fontId="10" fillId="0" borderId="0" xfId="35" applyFont="1" applyAlignment="1" applyProtection="1">
      <alignment horizontal="left" vertical="center"/>
      <protection hidden="1"/>
    </xf>
    <xf numFmtId="0" fontId="9" fillId="0" borderId="0" xfId="35" applyFont="1" applyAlignment="1" applyProtection="1">
      <alignment vertical="top" wrapText="1"/>
      <protection hidden="1"/>
    </xf>
    <xf numFmtId="0" fontId="9" fillId="2" borderId="26" xfId="35" applyFont="1" applyFill="1" applyBorder="1" applyAlignment="1" applyProtection="1">
      <alignment horizontal="center" vertical="top" wrapText="1"/>
      <protection locked="0"/>
    </xf>
    <xf numFmtId="0" fontId="9" fillId="2" borderId="3" xfId="35" applyFont="1" applyFill="1" applyBorder="1" applyAlignment="1" applyProtection="1">
      <alignment horizontal="center" vertical="top" wrapText="1"/>
      <protection locked="0"/>
    </xf>
    <xf numFmtId="0" fontId="9" fillId="2" borderId="11" xfId="35" applyFont="1" applyFill="1" applyBorder="1" applyAlignment="1" applyProtection="1">
      <alignment horizontal="center" vertical="top" wrapText="1"/>
      <protection locked="0"/>
    </xf>
    <xf numFmtId="0" fontId="9" fillId="16" borderId="0" xfId="35" applyFont="1" applyFill="1" applyBorder="1" applyAlignment="1" applyProtection="1">
      <alignment horizontal="left" vertical="top" wrapText="1"/>
      <protection locked="0"/>
    </xf>
    <xf numFmtId="0" fontId="10" fillId="2" borderId="26" xfId="35" applyFont="1" applyFill="1" applyBorder="1" applyAlignment="1" applyProtection="1">
      <alignment horizontal="center" vertical="top" wrapText="1"/>
      <protection locked="0"/>
    </xf>
    <xf numFmtId="0" fontId="10" fillId="2" borderId="3" xfId="35" applyFont="1" applyFill="1" applyBorder="1" applyAlignment="1" applyProtection="1">
      <alignment horizontal="center" vertical="top" wrapText="1"/>
      <protection locked="0"/>
    </xf>
    <xf numFmtId="0" fontId="10" fillId="2" borderId="11" xfId="35" applyFont="1" applyFill="1" applyBorder="1" applyAlignment="1" applyProtection="1">
      <alignment horizontal="center" vertical="top" wrapText="1"/>
      <protection locked="0"/>
    </xf>
    <xf numFmtId="0" fontId="9" fillId="0" borderId="0" xfId="35" applyFont="1" applyAlignment="1" applyProtection="1">
      <alignment horizontal="left" vertical="center"/>
      <protection hidden="1"/>
    </xf>
    <xf numFmtId="0" fontId="10" fillId="2" borderId="6" xfId="35" applyFont="1" applyFill="1" applyBorder="1" applyAlignment="1" applyProtection="1">
      <alignment horizontal="center" vertical="top" wrapText="1"/>
      <protection locked="0"/>
    </xf>
    <xf numFmtId="0" fontId="9" fillId="2" borderId="26" xfId="35" applyFont="1" applyFill="1" applyBorder="1" applyAlignment="1" applyProtection="1">
      <alignment horizontal="left" vertical="top" wrapText="1"/>
      <protection locked="0"/>
    </xf>
    <xf numFmtId="0" fontId="9" fillId="2" borderId="3" xfId="35" applyFont="1" applyFill="1" applyBorder="1" applyAlignment="1" applyProtection="1">
      <alignment horizontal="left" vertical="top" wrapText="1"/>
      <protection locked="0"/>
    </xf>
    <xf numFmtId="0" fontId="9" fillId="2" borderId="11" xfId="35" applyFont="1" applyFill="1" applyBorder="1" applyAlignment="1" applyProtection="1">
      <alignment horizontal="left" vertical="top" wrapText="1"/>
      <protection locked="0"/>
    </xf>
    <xf numFmtId="0" fontId="89" fillId="0" borderId="3" xfId="35" applyFont="1" applyBorder="1" applyAlignment="1" applyProtection="1">
      <alignment horizontal="left" vertical="center" wrapText="1"/>
      <protection hidden="1"/>
    </xf>
    <xf numFmtId="0" fontId="9" fillId="0" borderId="0" xfId="35" applyFont="1" applyBorder="1" applyAlignment="1" applyProtection="1">
      <alignment horizontal="left"/>
      <protection hidden="1"/>
    </xf>
    <xf numFmtId="0" fontId="9" fillId="0" borderId="6" xfId="35" applyFont="1" applyBorder="1" applyAlignment="1" applyProtection="1">
      <alignment horizontal="center" vertical="center" wrapText="1"/>
      <protection hidden="1"/>
    </xf>
    <xf numFmtId="0" fontId="9" fillId="0" borderId="26" xfId="35" applyFont="1" applyBorder="1" applyAlignment="1" applyProtection="1">
      <alignment horizontal="center" vertical="center" wrapText="1"/>
      <protection hidden="1"/>
    </xf>
    <xf numFmtId="0" fontId="9" fillId="0" borderId="3" xfId="35" applyFont="1" applyBorder="1" applyAlignment="1" applyProtection="1">
      <alignment horizontal="center" vertical="center" wrapText="1"/>
      <protection hidden="1"/>
    </xf>
    <xf numFmtId="0" fontId="9" fillId="0" borderId="11" xfId="35" applyFont="1" applyBorder="1" applyAlignment="1" applyProtection="1">
      <alignment horizontal="center" vertical="center" wrapText="1"/>
      <protection hidden="1"/>
    </xf>
    <xf numFmtId="172" fontId="10" fillId="0" borderId="0" xfId="35" applyNumberFormat="1" applyFont="1" applyAlignment="1" applyProtection="1">
      <alignment horizontal="left" vertical="center"/>
      <protection hidden="1"/>
    </xf>
    <xf numFmtId="0" fontId="10" fillId="0" borderId="0" xfId="35" applyFont="1" applyAlignment="1" applyProtection="1">
      <alignment vertical="center" wrapText="1"/>
      <protection hidden="1"/>
    </xf>
    <xf numFmtId="0" fontId="2" fillId="0" borderId="0" xfId="35" applyAlignment="1">
      <alignment wrapText="1"/>
    </xf>
    <xf numFmtId="0" fontId="10" fillId="0" borderId="0" xfId="35" applyFont="1" applyAlignment="1" applyProtection="1">
      <alignment horizontal="left" vertical="center" wrapText="1"/>
      <protection hidden="1"/>
    </xf>
    <xf numFmtId="0" fontId="9" fillId="2" borderId="6" xfId="37" applyFont="1" applyFill="1" applyBorder="1" applyAlignment="1" applyProtection="1">
      <alignment horizontal="left" vertical="top" wrapText="1"/>
      <protection hidden="1"/>
    </xf>
    <xf numFmtId="0" fontId="9" fillId="0" borderId="0" xfId="37" applyFont="1" applyAlignment="1" applyProtection="1">
      <alignment horizontal="justify" vertical="center"/>
      <protection hidden="1"/>
    </xf>
    <xf numFmtId="0" fontId="9" fillId="0" borderId="6" xfId="37" applyFont="1" applyBorder="1" applyAlignment="1" applyProtection="1">
      <alignment horizontal="center" vertical="center" wrapText="1"/>
      <protection hidden="1"/>
    </xf>
    <xf numFmtId="0" fontId="11" fillId="0" borderId="0" xfId="37" applyFont="1" applyAlignment="1" applyProtection="1">
      <alignment horizontal="center" vertical="center" wrapText="1"/>
      <protection hidden="1"/>
    </xf>
    <xf numFmtId="0" fontId="10" fillId="0" borderId="0" xfId="37" applyFont="1" applyAlignment="1" applyProtection="1">
      <alignment horizontal="center" vertical="center"/>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24" fillId="0" borderId="4" xfId="37" applyFont="1" applyBorder="1" applyAlignment="1" applyProtection="1">
      <alignment horizontal="right" vertical="top" wrapText="1"/>
      <protection hidden="1"/>
    </xf>
    <xf numFmtId="0" fontId="24" fillId="0" borderId="4" xfId="37" applyFont="1" applyBorder="1" applyAlignment="1" applyProtection="1">
      <alignment horizontal="left" vertical="top" wrapText="1"/>
      <protection hidden="1"/>
    </xf>
    <xf numFmtId="0" fontId="81" fillId="14" borderId="12" xfId="52" applyFont="1" applyFill="1" applyBorder="1" applyAlignment="1" applyProtection="1">
      <alignment horizontal="center" vertical="center" wrapText="1"/>
      <protection hidden="1"/>
    </xf>
    <xf numFmtId="0" fontId="81" fillId="14" borderId="0" xfId="52" applyFont="1" applyFill="1" applyBorder="1" applyAlignment="1" applyProtection="1">
      <alignment horizontal="center" vertical="center" wrapText="1"/>
      <protection hidden="1"/>
    </xf>
    <xf numFmtId="0" fontId="10" fillId="0" borderId="0" xfId="0" applyFont="1" applyAlignment="1" applyProtection="1">
      <alignment vertical="center" wrapText="1"/>
      <protection hidden="1"/>
    </xf>
    <xf numFmtId="0" fontId="9" fillId="0" borderId="0" xfId="0" applyFont="1" applyAlignment="1" applyProtection="1">
      <alignment horizontal="justify" vertical="top" wrapText="1"/>
      <protection hidden="1"/>
    </xf>
    <xf numFmtId="0" fontId="24" fillId="0" borderId="4" xfId="0" applyFont="1" applyBorder="1" applyAlignment="1" applyProtection="1">
      <alignment vertical="top" wrapText="1"/>
      <protection hidden="1"/>
    </xf>
    <xf numFmtId="0" fontId="9" fillId="0" borderId="0" xfId="35" applyFont="1" applyAlignment="1" applyProtection="1">
      <alignment horizontal="left" vertical="center" wrapText="1"/>
      <protection hidden="1"/>
    </xf>
    <xf numFmtId="0" fontId="9" fillId="0" borderId="0" xfId="35" applyFont="1" applyAlignment="1" applyProtection="1">
      <alignment horizontal="justify" vertical="center"/>
      <protection hidden="1"/>
    </xf>
    <xf numFmtId="0" fontId="24" fillId="0" borderId="4" xfId="35" applyFont="1" applyBorder="1" applyAlignment="1" applyProtection="1">
      <alignment vertical="top" wrapText="1"/>
      <protection hidden="1"/>
    </xf>
    <xf numFmtId="171" fontId="9" fillId="0" borderId="0" xfId="0" applyNumberFormat="1" applyFont="1" applyBorder="1" applyAlignment="1" applyProtection="1">
      <alignment horizontal="justify" vertical="top" wrapText="1"/>
      <protection hidden="1"/>
    </xf>
    <xf numFmtId="0" fontId="9" fillId="0" borderId="0" xfId="0" applyFont="1" applyBorder="1" applyAlignment="1" applyProtection="1">
      <alignment horizontal="left" vertical="center" indent="2"/>
      <protection hidden="1"/>
    </xf>
    <xf numFmtId="0" fontId="9" fillId="2" borderId="5" xfId="0" applyFont="1" applyFill="1" applyBorder="1" applyAlignment="1" applyProtection="1">
      <alignment horizontal="left" vertical="center" wrapText="1"/>
      <protection locked="0"/>
    </xf>
    <xf numFmtId="0" fontId="9" fillId="0" borderId="5" xfId="0" applyFont="1" applyBorder="1" applyAlignment="1" applyProtection="1">
      <alignment horizontal="left" vertical="center" indent="2"/>
      <protection hidden="1"/>
    </xf>
    <xf numFmtId="0" fontId="9" fillId="2" borderId="0" xfId="0" applyFont="1" applyFill="1" applyAlignment="1" applyProtection="1">
      <alignment horizontal="center" vertical="center" wrapText="1"/>
      <protection locked="0"/>
    </xf>
    <xf numFmtId="171" fontId="28" fillId="0" borderId="0" xfId="0" applyNumberFormat="1" applyFont="1" applyBorder="1" applyAlignment="1" applyProtection="1">
      <alignment horizontal="justify" vertical="top" wrapText="1"/>
      <protection hidden="1"/>
    </xf>
    <xf numFmtId="0" fontId="9" fillId="0" borderId="0" xfId="0" applyFont="1" applyAlignment="1" applyProtection="1">
      <alignment horizontal="justify" vertical="top"/>
      <protection hidden="1"/>
    </xf>
    <xf numFmtId="0" fontId="10" fillId="0" borderId="0" xfId="0" applyFont="1" applyAlignment="1" applyProtection="1">
      <alignment horizontal="left" vertical="center"/>
      <protection hidden="1"/>
    </xf>
    <xf numFmtId="0" fontId="9" fillId="0" borderId="0" xfId="0" applyFont="1" applyBorder="1" applyAlignment="1" applyProtection="1">
      <alignment horizontal="justify" vertical="center" wrapText="1"/>
      <protection hidden="1"/>
    </xf>
    <xf numFmtId="0" fontId="9" fillId="0" borderId="54" xfId="0" applyFont="1" applyBorder="1" applyAlignment="1" applyProtection="1">
      <alignment horizontal="left" vertical="center" indent="2"/>
      <protection hidden="1"/>
    </xf>
    <xf numFmtId="171" fontId="10" fillId="0" borderId="0" xfId="0" applyNumberFormat="1" applyFont="1" applyBorder="1" applyAlignment="1" applyProtection="1">
      <alignment horizontal="left" vertical="top" wrapText="1"/>
      <protection hidden="1"/>
    </xf>
    <xf numFmtId="0" fontId="11" fillId="14" borderId="0" xfId="52" applyFont="1" applyFill="1" applyBorder="1" applyAlignment="1" applyProtection="1">
      <alignment horizontal="left" vertical="top" wrapText="1"/>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171" fontId="9" fillId="0" borderId="0" xfId="0" applyNumberFormat="1" applyFont="1" applyFill="1" applyBorder="1" applyAlignment="1" applyProtection="1">
      <alignment horizontal="justify" vertical="top" wrapText="1"/>
      <protection hidden="1"/>
    </xf>
    <xf numFmtId="0" fontId="9" fillId="0" borderId="6" xfId="0" applyFont="1" applyFill="1" applyBorder="1" applyAlignment="1" applyProtection="1">
      <alignment horizontal="center" vertical="center"/>
      <protection hidden="1"/>
    </xf>
    <xf numFmtId="0" fontId="84" fillId="0" borderId="24" xfId="0" applyFont="1" applyFill="1" applyBorder="1" applyAlignment="1" applyProtection="1">
      <alignment horizontal="left" vertical="top" wrapText="1" indent="1"/>
      <protection hidden="1"/>
    </xf>
    <xf numFmtId="0" fontId="9" fillId="0" borderId="6" xfId="0" applyFont="1" applyFill="1" applyBorder="1" applyAlignment="1" applyProtection="1">
      <alignment horizontal="center" vertical="center" wrapText="1"/>
      <protection hidden="1"/>
    </xf>
    <xf numFmtId="0" fontId="9" fillId="16" borderId="0" xfId="0" applyFont="1" applyFill="1" applyBorder="1" applyAlignment="1" applyProtection="1">
      <alignment horizontal="justify" vertical="top" wrapText="1"/>
      <protection hidden="1"/>
    </xf>
    <xf numFmtId="0" fontId="28" fillId="0" borderId="0" xfId="0" applyFont="1" applyAlignment="1" applyProtection="1">
      <alignment horizontal="justify" vertical="top"/>
      <protection hidden="1"/>
    </xf>
    <xf numFmtId="0" fontId="8" fillId="2" borderId="3" xfId="0" applyFont="1" applyFill="1" applyBorder="1" applyAlignment="1" applyProtection="1">
      <alignment horizontal="center" vertical="center" wrapText="1"/>
      <protection locked="0"/>
    </xf>
    <xf numFmtId="0" fontId="8" fillId="2" borderId="11" xfId="0" applyFont="1" applyFill="1" applyBorder="1" applyAlignment="1" applyProtection="1">
      <alignment horizontal="center" vertical="center" wrapText="1"/>
      <protection locked="0"/>
    </xf>
    <xf numFmtId="0" fontId="9" fillId="2" borderId="0" xfId="0" applyFont="1" applyFill="1" applyAlignment="1" applyProtection="1">
      <alignment horizontal="left" vertical="center" wrapText="1"/>
      <protection locked="0"/>
    </xf>
    <xf numFmtId="0" fontId="9" fillId="0" borderId="0" xfId="46" applyFont="1" applyFill="1" applyAlignment="1" applyProtection="1">
      <alignment horizontal="left" vertical="top" wrapText="1"/>
      <protection hidden="1"/>
    </xf>
    <xf numFmtId="0" fontId="9" fillId="0" borderId="0" xfId="46" applyFont="1" applyFill="1" applyAlignment="1" applyProtection="1">
      <alignment horizontal="left" vertical="top"/>
      <protection hidden="1"/>
    </xf>
    <xf numFmtId="2" fontId="30" fillId="0" borderId="0" xfId="51" applyNumberFormat="1" applyFont="1" applyFill="1" applyBorder="1" applyAlignment="1" applyProtection="1">
      <alignment horizontal="left" vertical="center"/>
      <protection hidden="1"/>
    </xf>
  </cellXfs>
  <cellStyles count="59">
    <cellStyle name="75" xfId="1"/>
    <cellStyle name="ÅëÈ­ [0]_±âÅ¸" xfId="2"/>
    <cellStyle name="ÅëÈ­_±âÅ¸" xfId="3"/>
    <cellStyle name="ÄÞ¸¶ [0]_±âÅ¸" xfId="4"/>
    <cellStyle name="ÄÞ¸¶_±âÅ¸" xfId="5"/>
    <cellStyle name="Ç¥ÁØ_¿¬°£´©°è¿¹»ó" xfId="6"/>
    <cellStyle name="Comma  - Style1" xfId="7"/>
    <cellStyle name="Comma  - Style1 2" xfId="8"/>
    <cellStyle name="Comma  - Style2" xfId="9"/>
    <cellStyle name="Comma  - Style2 2" xfId="10"/>
    <cellStyle name="Comma  - Style3" xfId="11"/>
    <cellStyle name="Comma  - Style3 2" xfId="12"/>
    <cellStyle name="Comma  - Style4" xfId="13"/>
    <cellStyle name="Comma  - Style4 2" xfId="14"/>
    <cellStyle name="Comma  - Style5" xfId="15"/>
    <cellStyle name="Comma  - Style5 2" xfId="16"/>
    <cellStyle name="Comma  - Style6" xfId="17"/>
    <cellStyle name="Comma  - Style6 2" xfId="18"/>
    <cellStyle name="Comma  - Style7" xfId="19"/>
    <cellStyle name="Comma  - Style7 2" xfId="20"/>
    <cellStyle name="Comma  - Style8" xfId="21"/>
    <cellStyle name="Comma  - Style8 2" xfId="22"/>
    <cellStyle name="Comma 2" xfId="23"/>
    <cellStyle name="Comma 3" xfId="24"/>
    <cellStyle name="Comma 4" xfId="25"/>
    <cellStyle name="Formula" xfId="26"/>
    <cellStyle name="Header1" xfId="27"/>
    <cellStyle name="Header2" xfId="28"/>
    <cellStyle name="Hypertextový odkaz" xfId="29"/>
    <cellStyle name="no dec" xfId="30"/>
    <cellStyle name="Normal" xfId="0" builtinId="0"/>
    <cellStyle name="Normal - Style1" xfId="31"/>
    <cellStyle name="Normal - Style1 2" xfId="32"/>
    <cellStyle name="Normal 2" xfId="33"/>
    <cellStyle name="Normal 2 2" xfId="34"/>
    <cellStyle name="Normal 2 3" xfId="35"/>
    <cellStyle name="Normal 2_20 Price Schedule VOL III Rev-2" xfId="36"/>
    <cellStyle name="Normal 3" xfId="37"/>
    <cellStyle name="Normal 3 2" xfId="38"/>
    <cellStyle name="Normal 3 3" xfId="39"/>
    <cellStyle name="Normal 3_29_First Envelope - R2_Vol-III" xfId="40"/>
    <cellStyle name="Normal 4" xfId="41"/>
    <cellStyle name="Normal 5" xfId="42"/>
    <cellStyle name="Normal 5 2" xfId="43"/>
    <cellStyle name="Normal 6" xfId="44"/>
    <cellStyle name="Normal 7" xfId="45"/>
    <cellStyle name="Normal_Annexures TW 04 2" xfId="46"/>
    <cellStyle name="Normal_Attach 3(JV)" xfId="47"/>
    <cellStyle name="Normal_Attacments TW 04" xfId="48"/>
    <cellStyle name="Normal_Attacments TW 04_11_Attachments and Bid Form Vol.III" xfId="49"/>
    <cellStyle name="Normal_Attacments TW 04_SE-Vol-III" xfId="50"/>
    <cellStyle name="Normal_Entertainment Form" xfId="51"/>
    <cellStyle name="Normal_Price_Schedules for Insulator Package Rev-01" xfId="52"/>
    <cellStyle name="Normal_PRICE-SCHE Bihar-Rev-2-corrections" xfId="53"/>
    <cellStyle name="Normal_Sheet1" xfId="54"/>
    <cellStyle name="Percent 2" xfId="55"/>
    <cellStyle name="Popis" xfId="56"/>
    <cellStyle name="Sledovaný hypertextový odkaz" xfId="57"/>
    <cellStyle name="Standard_BS14" xfId="58"/>
  </cellStyles>
  <dxfs count="99">
    <dxf>
      <font>
        <strike/>
      </font>
    </dxf>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strike/>
        <condense val="0"/>
        <extend val="0"/>
      </font>
    </dxf>
    <dxf>
      <fill>
        <patternFill patternType="none">
          <bgColor indexed="65"/>
        </patternFill>
      </fill>
    </dxf>
    <dxf>
      <font>
        <strike/>
        <condense val="0"/>
        <extend val="0"/>
      </font>
    </dxf>
    <dxf>
      <font>
        <strike/>
        <condense val="0"/>
        <extend val="0"/>
        <color auto="1"/>
      </font>
    </dxf>
    <dxf>
      <font>
        <condense val="0"/>
        <extend val="0"/>
        <u/>
        <color indexed="10"/>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color theme="0"/>
      </font>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strike/>
        <condense val="0"/>
        <extend val="0"/>
        <color auto="1"/>
      </font>
      <fill>
        <patternFill patternType="none">
          <bgColor indexed="65"/>
        </patternFill>
      </fill>
    </dxf>
    <dxf>
      <font>
        <condense val="0"/>
        <extend val="0"/>
        <color auto="1"/>
      </font>
    </dxf>
    <dxf>
      <font>
        <condense val="0"/>
        <extend val="0"/>
        <color auto="1"/>
      </font>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13"/>
      </font>
    </dxf>
    <dxf>
      <font>
        <color indexed="9"/>
      </font>
    </dxf>
    <dxf>
      <font>
        <color indexed="9"/>
      </font>
      <fill>
        <patternFill patternType="none">
          <bgColor indexed="65"/>
        </patternFill>
      </fill>
    </dxf>
    <dxf>
      <font>
        <strike/>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strike/>
        <condense val="0"/>
        <extend val="0"/>
        <color auto="1"/>
      </font>
      <fill>
        <patternFill patternType="none">
          <bgColor indexed="65"/>
        </patternFill>
      </fill>
    </dxf>
    <dxf>
      <font>
        <condense val="0"/>
        <extend val="0"/>
        <color auto="1"/>
      </font>
    </dxf>
    <dxf>
      <font>
        <condense val="0"/>
        <extend val="0"/>
        <color auto="1"/>
      </font>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13"/>
      </font>
    </dxf>
    <dxf>
      <font>
        <color indexed="9"/>
      </font>
    </dxf>
    <dxf>
      <font>
        <color indexed="9"/>
      </font>
      <fill>
        <patternFill patternType="none">
          <bgColor indexed="65"/>
        </patternFill>
      </fill>
    </dxf>
    <dxf>
      <font>
        <strike/>
      </font>
    </dxf>
    <dxf>
      <font>
        <color indexed="9"/>
      </font>
      <fill>
        <patternFill patternType="none">
          <bgColor indexed="65"/>
        </patternFill>
      </fill>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9.xml"/><Relationship Id="rId21" Type="http://schemas.openxmlformats.org/officeDocument/2006/relationships/worksheet" Target="worksheets/sheet21.xml"/><Relationship Id="rId34" Type="http://schemas.openxmlformats.org/officeDocument/2006/relationships/externalLink" Target="externalLinks/externalLink4.xml"/><Relationship Id="rId42" Type="http://schemas.openxmlformats.org/officeDocument/2006/relationships/externalLink" Target="externalLinks/externalLink12.xml"/><Relationship Id="rId47" Type="http://schemas.openxmlformats.org/officeDocument/2006/relationships/externalLink" Target="externalLinks/externalLink17.xml"/><Relationship Id="rId50" Type="http://schemas.openxmlformats.org/officeDocument/2006/relationships/theme" Target="theme/theme1.xml"/><Relationship Id="rId55" Type="http://schemas.openxmlformats.org/officeDocument/2006/relationships/usernames" Target="revisions/userNam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3.xml"/><Relationship Id="rId38" Type="http://schemas.openxmlformats.org/officeDocument/2006/relationships/externalLink" Target="externalLinks/externalLink8.xml"/><Relationship Id="rId46" Type="http://schemas.openxmlformats.org/officeDocument/2006/relationships/externalLink" Target="externalLinks/externalLink1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externalLink" Target="externalLinks/externalLink11.xml"/><Relationship Id="rId54" Type="http://schemas.openxmlformats.org/officeDocument/2006/relationships/revisionHeaders" Target="revisions/revisionHeader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2.xml"/><Relationship Id="rId37" Type="http://schemas.openxmlformats.org/officeDocument/2006/relationships/externalLink" Target="externalLinks/externalLink7.xml"/><Relationship Id="rId40" Type="http://schemas.openxmlformats.org/officeDocument/2006/relationships/externalLink" Target="externalLinks/externalLink10.xml"/><Relationship Id="rId45" Type="http://schemas.openxmlformats.org/officeDocument/2006/relationships/externalLink" Target="externalLinks/externalLink15.xml"/><Relationship Id="rId53"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6.xml"/><Relationship Id="rId49" Type="http://schemas.openxmlformats.org/officeDocument/2006/relationships/externalLink" Target="externalLinks/externalLink1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xml"/><Relationship Id="rId44" Type="http://schemas.openxmlformats.org/officeDocument/2006/relationships/externalLink" Target="externalLinks/externalLink1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5.xml"/><Relationship Id="rId43" Type="http://schemas.openxmlformats.org/officeDocument/2006/relationships/externalLink" Target="externalLinks/externalLink13.xml"/><Relationship Id="rId48" Type="http://schemas.openxmlformats.org/officeDocument/2006/relationships/externalLink" Target="externalLinks/externalLink18.xml"/><Relationship Id="rId8" Type="http://schemas.openxmlformats.org/officeDocument/2006/relationships/worksheet" Target="worksheets/sheet8.xml"/><Relationship Id="rId51" Type="http://schemas.openxmlformats.org/officeDocument/2006/relationships/styles" Target="styles.xml"/><Relationship Id="rId3" Type="http://schemas.openxmlformats.org/officeDocument/2006/relationships/worksheet" Target="worksheets/sheet3.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fmlaLink="$H$20" lockText="1" noThreeD="1"/>
</file>

<file path=xl/ctrlProps/ctrlProp104.xml><?xml version="1.0" encoding="utf-8"?>
<formControlPr xmlns="http://schemas.microsoft.com/office/spreadsheetml/2009/9/main" objectType="CheckBox" fmlaLink="$H$21" lockText="1" noThreeD="1"/>
</file>

<file path=xl/ctrlProps/ctrlProp105.xml><?xml version="1.0" encoding="utf-8"?>
<formControlPr xmlns="http://schemas.microsoft.com/office/spreadsheetml/2009/9/main" objectType="CheckBox" fmlaLink="$H$20" lockText="1" noThreeD="1"/>
</file>

<file path=xl/ctrlProps/ctrlProp106.xml><?xml version="1.0" encoding="utf-8"?>
<formControlPr xmlns="http://schemas.microsoft.com/office/spreadsheetml/2009/9/main" objectType="Radio" firstButton="1" fmlaLink="$H$72" lockText="1" noThreeD="1"/>
</file>

<file path=xl/ctrlProps/ctrlProp107.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QR'!A1"/></Relationships>
</file>

<file path=xl/drawings/_rels/drawing6.xml.rels><?xml version="1.0" encoding="UTF-8" standalone="yes"?>
<Relationships xmlns="http://schemas.openxmlformats.org/package/2006/relationships"><Relationship Id="rId1" Type="http://schemas.openxmlformats.org/officeDocument/2006/relationships/hyperlink" Target="#'Attach 4'!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7'!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3.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5.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6.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7.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19</xdr:row>
      <xdr:rowOff>123825</xdr:rowOff>
    </xdr:from>
    <xdr:to>
      <xdr:col>4</xdr:col>
      <xdr:colOff>752475</xdr:colOff>
      <xdr:row>22</xdr:row>
      <xdr:rowOff>47625</xdr:rowOff>
    </xdr:to>
    <xdr:pic>
      <xdr:nvPicPr>
        <xdr:cNvPr id="1273"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620125" y="4152900"/>
          <a:ext cx="6191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9525</xdr:colOff>
      <xdr:row>17</xdr:row>
      <xdr:rowOff>11430</xdr:rowOff>
    </xdr:from>
    <xdr:to>
      <xdr:col>5</xdr:col>
      <xdr:colOff>0</xdr:colOff>
      <xdr:row>18</xdr:row>
      <xdr:rowOff>19050</xdr:rowOff>
    </xdr:to>
    <xdr:sp macro="" textlink="">
      <xdr:nvSpPr>
        <xdr:cNvPr id="2050" name="Text Box 2">
          <a:hlinkClick xmlns:r="http://schemas.openxmlformats.org/officeDocument/2006/relationships" r:id="rId2" tooltip="Click Here to Proceed"/>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437" name="Group 6">
          <a:hlinkClick xmlns:r="http://schemas.openxmlformats.org/officeDocument/2006/relationships" r:id="rId1" tooltip="Click for Sch-1"/>
        </xdr:cNvPr>
        <xdr:cNvGrpSpPr>
          <a:grpSpLocks/>
        </xdr:cNvGrpSpPr>
      </xdr:nvGrpSpPr>
      <xdr:grpSpPr bwMode="auto">
        <a:xfrm>
          <a:off x="7477125" y="47625"/>
          <a:ext cx="0" cy="962025"/>
          <a:chOff x="804" y="5"/>
          <a:chExt cx="116" cy="73"/>
        </a:xfrm>
      </xdr:grpSpPr>
      <xdr:sp macro="" textlink="">
        <xdr:nvSpPr>
          <xdr:cNvPr id="2438"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xdr:cNvPr>
          <xdr:cNvSpPr txBox="1">
            <a:spLocks noChangeArrowheads="1"/>
          </xdr:cNvSpPr>
        </xdr:nvSpPr>
        <xdr:spPr bwMode="auto">
          <a:xfrm>
            <a:off x="7477125" y="381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445" name="Group 3">
          <a:hlinkClick xmlns:r="http://schemas.openxmlformats.org/officeDocument/2006/relationships" r:id="rId1" tooltip="Click for Next Attachment"/>
        </xdr:cNvPr>
        <xdr:cNvGrpSpPr>
          <a:grpSpLocks/>
        </xdr:cNvGrpSpPr>
      </xdr:nvGrpSpPr>
      <xdr:grpSpPr bwMode="auto">
        <a:xfrm>
          <a:off x="7688407" y="47625"/>
          <a:ext cx="676275" cy="762000"/>
          <a:chOff x="738" y="5"/>
          <a:chExt cx="116" cy="73"/>
        </a:xfrm>
      </xdr:grpSpPr>
      <xdr:sp macro="" textlink="">
        <xdr:nvSpPr>
          <xdr:cNvPr id="3446" name="AutoShape 1"/>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489" name="Group 1">
          <a:hlinkClick xmlns:r="http://schemas.openxmlformats.org/officeDocument/2006/relationships" r:id="rId1" tooltip="Click for Next Attachment"/>
        </xdr:cNvPr>
        <xdr:cNvGrpSpPr>
          <a:grpSpLocks/>
        </xdr:cNvGrpSpPr>
      </xdr:nvGrpSpPr>
      <xdr:grpSpPr bwMode="auto">
        <a:xfrm>
          <a:off x="11092962" y="200025"/>
          <a:ext cx="0" cy="877033"/>
          <a:chOff x="738" y="5"/>
          <a:chExt cx="116" cy="73"/>
        </a:xfrm>
      </xdr:grpSpPr>
      <xdr:sp macro="" textlink="">
        <xdr:nvSpPr>
          <xdr:cNvPr id="95494"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88</xdr:row>
          <xdr:rowOff>0</xdr:rowOff>
        </xdr:from>
        <xdr:to>
          <xdr:col>6</xdr:col>
          <xdr:colOff>895350</xdr:colOff>
          <xdr:row>88</xdr:row>
          <xdr:rowOff>0</xdr:rowOff>
        </xdr:to>
        <xdr:grpSp>
          <xdr:nvGrpSpPr>
            <xdr:cNvPr id="95490" name="Group 225"/>
            <xdr:cNvGrpSpPr>
              <a:grpSpLocks/>
            </xdr:cNvGrpSpPr>
          </xdr:nvGrpSpPr>
          <xdr:grpSpPr bwMode="auto">
            <a:xfrm>
              <a:off x="5506183" y="32707385"/>
              <a:ext cx="2791577" cy="32707385"/>
              <a:chOff x="426" y="0"/>
              <a:chExt cx="8287814" cy="32707385"/>
            </a:xfrm>
          </xdr:grpSpPr>
          <xdr:sp macro="" textlink="">
            <xdr:nvSpPr>
              <xdr:cNvPr id="95253" name="Check Box 21" hidden="1">
                <a:extLst>
                  <a:ext uri="{63B3BB69-23CF-44E3-9099-C40C66FF867C}">
                    <a14:compatExt spid="_x0000_s95253"/>
                  </a:ext>
                </a:extLst>
              </xdr:cNvPr>
              <xdr:cNvSpPr/>
            </xdr:nvSpPr>
            <xdr:spPr>
              <a:xfrm>
                <a:off x="8286619" y="32707385"/>
                <a:ext cx="65"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endParaRPr lang="en-IN"/>
              </a:p>
            </xdr:txBody>
          </xdr:sp>
          <xdr:sp macro="" textlink="">
            <xdr:nvSpPr>
              <xdr:cNvPr id="95254" name="Check Box 22" hidden="1">
                <a:extLst>
                  <a:ext uri="{63B3BB69-23CF-44E3-9099-C40C66FF867C}">
                    <a14:compatExt spid="_x0000_s95254"/>
                  </a:ext>
                </a:extLst>
              </xdr:cNvPr>
              <xdr:cNvSpPr/>
            </xdr:nvSpPr>
            <xdr:spPr>
              <a:xfrm>
                <a:off x="8288097" y="32707385"/>
                <a:ext cx="92"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endParaRPr lang="en-IN"/>
              </a:p>
            </xdr:txBody>
          </xdr:sp>
          <xdr:sp macro="" textlink="">
            <xdr:nvSpPr>
              <xdr:cNvPr id="95255" name="Check Box 23" hidden="1">
                <a:extLst>
                  <a:ext uri="{63B3BB69-23CF-44E3-9099-C40C66FF867C}">
                    <a14:compatExt spid="_x0000_s95255"/>
                  </a:ext>
                </a:extLst>
              </xdr:cNvPr>
              <xdr:cNvSpPr/>
            </xdr:nvSpPr>
            <xdr:spPr>
              <a:xfrm>
                <a:off x="8286761" y="32707385"/>
                <a:ext cx="8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endParaRPr lang="en-IN"/>
              </a:p>
            </xdr:txBody>
          </xdr:sp>
          <xdr:sp macro="" textlink="">
            <xdr:nvSpPr>
              <xdr:cNvPr id="95256" name="Check Box 24" hidden="1">
                <a:extLst>
                  <a:ext uri="{63B3BB69-23CF-44E3-9099-C40C66FF867C}">
                    <a14:compatExt spid="_x0000_s95256"/>
                  </a:ext>
                </a:extLst>
              </xdr:cNvPr>
              <xdr:cNvSpPr/>
            </xdr:nvSpPr>
            <xdr:spPr>
              <a:xfrm>
                <a:off x="8288142" y="32707385"/>
                <a:ext cx="98"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endParaRPr lang="en-IN"/>
              </a:p>
            </xdr:txBody>
          </xdr:sp>
          <xdr:sp macro="" textlink="">
            <xdr:nvSpPr>
              <xdr:cNvPr id="95257" name="Check Box 25" hidden="1">
                <a:extLst>
                  <a:ext uri="{63B3BB69-23CF-44E3-9099-C40C66FF867C}">
                    <a14:compatExt spid="_x0000_s95257"/>
                  </a:ext>
                </a:extLst>
              </xdr:cNvPr>
              <xdr:cNvSpPr/>
            </xdr:nvSpPr>
            <xdr:spPr>
              <a:xfrm>
                <a:off x="8287641" y="32707385"/>
                <a:ext cx="196"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endParaRPr lang="en-IN"/>
              </a:p>
            </xdr:txBody>
          </xdr:sp>
          <xdr:sp macro="" textlink="">
            <xdr:nvSpPr>
              <xdr:cNvPr id="95258" name="Check Box 26" hidden="1">
                <a:extLst>
                  <a:ext uri="{63B3BB69-23CF-44E3-9099-C40C66FF867C}">
                    <a14:compatExt spid="_x0000_s95258"/>
                  </a:ext>
                </a:extLst>
              </xdr:cNvPr>
              <xdr:cNvSpPr/>
            </xdr:nvSpPr>
            <xdr:spPr>
              <a:xfrm>
                <a:off x="426" y="0"/>
                <a:ext cx="16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endParaRPr lang="en-IN"/>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88</xdr:row>
          <xdr:rowOff>0</xdr:rowOff>
        </xdr:from>
        <xdr:to>
          <xdr:col>9</xdr:col>
          <xdr:colOff>0</xdr:colOff>
          <xdr:row>88</xdr:row>
          <xdr:rowOff>0</xdr:rowOff>
        </xdr:to>
        <xdr:grpSp>
          <xdr:nvGrpSpPr>
            <xdr:cNvPr id="95491" name="Group 232"/>
            <xdr:cNvGrpSpPr>
              <a:grpSpLocks/>
            </xdr:cNvGrpSpPr>
          </xdr:nvGrpSpPr>
          <xdr:grpSpPr bwMode="auto">
            <a:xfrm>
              <a:off x="8539529" y="32707385"/>
              <a:ext cx="2557270" cy="32707385"/>
              <a:chOff x="427" y="0"/>
              <a:chExt cx="11092574" cy="32707385"/>
            </a:xfrm>
          </xdr:grpSpPr>
          <xdr:sp macro="" textlink="">
            <xdr:nvSpPr>
              <xdr:cNvPr id="95259" name="Check Box 27" hidden="1">
                <a:extLst>
                  <a:ext uri="{63B3BB69-23CF-44E3-9099-C40C66FF867C}">
                    <a14:compatExt spid="_x0000_s95259"/>
                  </a:ext>
                </a:extLst>
              </xdr:cNvPr>
              <xdr:cNvSpPr/>
            </xdr:nvSpPr>
            <xdr:spPr>
              <a:xfrm>
                <a:off x="11092667" y="32707385"/>
                <a:ext cx="69"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endParaRPr lang="en-IN"/>
              </a:p>
            </xdr:txBody>
          </xdr:sp>
          <xdr:sp macro="" textlink="">
            <xdr:nvSpPr>
              <xdr:cNvPr id="95260" name="Check Box 28" hidden="1">
                <a:extLst>
                  <a:ext uri="{63B3BB69-23CF-44E3-9099-C40C66FF867C}">
                    <a14:compatExt spid="_x0000_s95260"/>
                  </a:ext>
                </a:extLst>
              </xdr:cNvPr>
              <xdr:cNvSpPr/>
            </xdr:nvSpPr>
            <xdr:spPr>
              <a:xfrm>
                <a:off x="11092897" y="32707385"/>
                <a:ext cx="91"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endParaRPr lang="en-IN"/>
              </a:p>
            </xdr:txBody>
          </xdr:sp>
          <xdr:sp macro="" textlink="">
            <xdr:nvSpPr>
              <xdr:cNvPr id="95261" name="Check Box 29" hidden="1">
                <a:extLst>
                  <a:ext uri="{63B3BB69-23CF-44E3-9099-C40C66FF867C}">
                    <a14:compatExt spid="_x0000_s95261"/>
                  </a:ext>
                </a:extLst>
              </xdr:cNvPr>
              <xdr:cNvSpPr/>
            </xdr:nvSpPr>
            <xdr:spPr>
              <a:xfrm>
                <a:off x="11092684" y="32707385"/>
                <a:ext cx="82"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endParaRPr lang="en-IN"/>
              </a:p>
            </xdr:txBody>
          </xdr:sp>
          <xdr:sp macro="" textlink="">
            <xdr:nvSpPr>
              <xdr:cNvPr id="95262" name="Check Box 30" hidden="1">
                <a:extLst>
                  <a:ext uri="{63B3BB69-23CF-44E3-9099-C40C66FF867C}">
                    <a14:compatExt spid="_x0000_s95262"/>
                  </a:ext>
                </a:extLst>
              </xdr:cNvPr>
              <xdr:cNvSpPr/>
            </xdr:nvSpPr>
            <xdr:spPr>
              <a:xfrm>
                <a:off x="11092901" y="32707385"/>
                <a:ext cx="10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endParaRPr lang="en-IN"/>
              </a:p>
            </xdr:txBody>
          </xdr:sp>
          <xdr:sp macro="" textlink="">
            <xdr:nvSpPr>
              <xdr:cNvPr id="95263" name="Check Box 31" hidden="1">
                <a:extLst>
                  <a:ext uri="{63B3BB69-23CF-44E3-9099-C40C66FF867C}">
                    <a14:compatExt spid="_x0000_s95263"/>
                  </a:ext>
                </a:extLst>
              </xdr:cNvPr>
              <xdr:cNvSpPr/>
            </xdr:nvSpPr>
            <xdr:spPr>
              <a:xfrm>
                <a:off x="11092775" y="32707385"/>
                <a:ext cx="20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endParaRPr lang="en-IN"/>
              </a:p>
            </xdr:txBody>
          </xdr:sp>
          <xdr:sp macro="" textlink="">
            <xdr:nvSpPr>
              <xdr:cNvPr id="95264" name="Check Box 32" hidden="1">
                <a:extLst>
                  <a:ext uri="{63B3BB69-23CF-44E3-9099-C40C66FF867C}">
                    <a14:compatExt spid="_x0000_s95264"/>
                  </a:ext>
                </a:extLst>
              </xdr:cNvPr>
              <xdr:cNvSpPr/>
            </xdr:nvSpPr>
            <xdr:spPr>
              <a:xfrm>
                <a:off x="427" y="0"/>
                <a:ext cx="165"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endParaRPr lang="en-IN"/>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60614</xdr:colOff>
          <xdr:row>94</xdr:row>
          <xdr:rowOff>34637</xdr:rowOff>
        </xdr:from>
        <xdr:to>
          <xdr:col>5</xdr:col>
          <xdr:colOff>1679864</xdr:colOff>
          <xdr:row>95</xdr:row>
          <xdr:rowOff>414046</xdr:rowOff>
        </xdr:to>
        <xdr:grpSp>
          <xdr:nvGrpSpPr>
            <xdr:cNvPr id="2" name="Group 1"/>
            <xdr:cNvGrpSpPr/>
          </xdr:nvGrpSpPr>
          <xdr:grpSpPr>
            <a:xfrm>
              <a:off x="5519172" y="35482318"/>
              <a:ext cx="1619250" cy="701783"/>
              <a:chOff x="5519172" y="35863258"/>
              <a:chExt cx="1619250" cy="694421"/>
            </a:xfrm>
          </xdr:grpSpPr>
          <xdr:sp macro="" textlink="">
            <xdr:nvSpPr>
              <xdr:cNvPr id="95407" name="Check Box 175" hidden="1">
                <a:extLst>
                  <a:ext uri="{63B3BB69-23CF-44E3-9099-C40C66FF867C}">
                    <a14:compatExt spid="_x0000_s95407"/>
                  </a:ext>
                </a:extLst>
              </xdr:cNvPr>
              <xdr:cNvSpPr/>
            </xdr:nvSpPr>
            <xdr:spPr>
              <a:xfrm>
                <a:off x="5527462" y="35863258"/>
                <a:ext cx="452418" cy="334101"/>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endParaRPr lang="en-IN"/>
              </a:p>
            </xdr:txBody>
          </xdr:sp>
          <xdr:sp macro="" textlink="">
            <xdr:nvSpPr>
              <xdr:cNvPr id="95408" name="Check Box 176" hidden="1">
                <a:extLst>
                  <a:ext uri="{63B3BB69-23CF-44E3-9099-C40C66FF867C}">
                    <a14:compatExt spid="_x0000_s95408"/>
                  </a:ext>
                </a:extLst>
              </xdr:cNvPr>
              <xdr:cNvSpPr/>
            </xdr:nvSpPr>
            <xdr:spPr>
              <a:xfrm>
                <a:off x="6147104" y="35863313"/>
                <a:ext cx="630643" cy="334102"/>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endParaRPr lang="en-IN"/>
              </a:p>
            </xdr:txBody>
          </xdr:sp>
          <xdr:sp macro="" textlink="">
            <xdr:nvSpPr>
              <xdr:cNvPr id="95409" name="Check Box 177" hidden="1">
                <a:extLst>
                  <a:ext uri="{63B3BB69-23CF-44E3-9099-C40C66FF867C}">
                    <a14:compatExt spid="_x0000_s95409"/>
                  </a:ext>
                </a:extLst>
              </xdr:cNvPr>
              <xdr:cNvSpPr/>
            </xdr:nvSpPr>
            <xdr:spPr>
              <a:xfrm>
                <a:off x="5519172" y="36213201"/>
                <a:ext cx="568950" cy="334102"/>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endParaRPr lang="en-IN"/>
              </a:p>
            </xdr:txBody>
          </xdr:sp>
          <xdr:sp macro="" textlink="">
            <xdr:nvSpPr>
              <xdr:cNvPr id="95411" name="Check Box 179" hidden="1">
                <a:extLst>
                  <a:ext uri="{63B3BB69-23CF-44E3-9099-C40C66FF867C}">
                    <a14:compatExt spid="_x0000_s95411"/>
                  </a:ext>
                </a:extLst>
              </xdr:cNvPr>
              <xdr:cNvSpPr/>
            </xdr:nvSpPr>
            <xdr:spPr>
              <a:xfrm>
                <a:off x="6154750" y="36219018"/>
                <a:ext cx="983672" cy="338661"/>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endParaRPr lang="en-IN"/>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121227</xdr:colOff>
          <xdr:row>94</xdr:row>
          <xdr:rowOff>17319</xdr:rowOff>
        </xdr:from>
        <xdr:to>
          <xdr:col>7</xdr:col>
          <xdr:colOff>545524</xdr:colOff>
          <xdr:row>95</xdr:row>
          <xdr:rowOff>410161</xdr:rowOff>
        </xdr:to>
        <xdr:grpSp>
          <xdr:nvGrpSpPr>
            <xdr:cNvPr id="3" name="Group 2"/>
            <xdr:cNvGrpSpPr/>
          </xdr:nvGrpSpPr>
          <xdr:grpSpPr>
            <a:xfrm>
              <a:off x="7514092" y="35464976"/>
              <a:ext cx="1523296" cy="715251"/>
              <a:chOff x="7272304" y="35845923"/>
              <a:chExt cx="1523295" cy="707930"/>
            </a:xfrm>
          </xdr:grpSpPr>
          <xdr:sp macro="" textlink="">
            <xdr:nvSpPr>
              <xdr:cNvPr id="95412" name="Check Box 180" hidden="1">
                <a:extLst>
                  <a:ext uri="{63B3BB69-23CF-44E3-9099-C40C66FF867C}">
                    <a14:compatExt spid="_x0000_s95412"/>
                  </a:ext>
                </a:extLst>
              </xdr:cNvPr>
              <xdr:cNvSpPr/>
            </xdr:nvSpPr>
            <xdr:spPr>
              <a:xfrm>
                <a:off x="7280107" y="35845923"/>
                <a:ext cx="425619" cy="340559"/>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endParaRPr lang="en-IN"/>
              </a:p>
            </xdr:txBody>
          </xdr:sp>
          <xdr:sp macro="" textlink="">
            <xdr:nvSpPr>
              <xdr:cNvPr id="95413" name="Check Box 181" hidden="1">
                <a:extLst>
                  <a:ext uri="{63B3BB69-23CF-44E3-9099-C40C66FF867C}">
                    <a14:compatExt spid="_x0000_s95413"/>
                  </a:ext>
                </a:extLst>
              </xdr:cNvPr>
              <xdr:cNvSpPr/>
            </xdr:nvSpPr>
            <xdr:spPr>
              <a:xfrm>
                <a:off x="7863043" y="35845973"/>
                <a:ext cx="593286" cy="340565"/>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endParaRPr lang="en-IN"/>
              </a:p>
            </xdr:txBody>
          </xdr:sp>
          <xdr:sp macro="" textlink="">
            <xdr:nvSpPr>
              <xdr:cNvPr id="95414" name="Check Box 182" hidden="1">
                <a:extLst>
                  <a:ext uri="{63B3BB69-23CF-44E3-9099-C40C66FF867C}">
                    <a14:compatExt spid="_x0000_s95414"/>
                  </a:ext>
                </a:extLst>
              </xdr:cNvPr>
              <xdr:cNvSpPr/>
            </xdr:nvSpPr>
            <xdr:spPr>
              <a:xfrm>
                <a:off x="7272304" y="36202651"/>
                <a:ext cx="535248" cy="340565"/>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endParaRPr lang="en-IN"/>
              </a:p>
            </xdr:txBody>
          </xdr:sp>
          <xdr:sp macro="" textlink="">
            <xdr:nvSpPr>
              <xdr:cNvPr id="95416" name="Check Box 184" hidden="1">
                <a:extLst>
                  <a:ext uri="{63B3BB69-23CF-44E3-9099-C40C66FF867C}">
                    <a14:compatExt spid="_x0000_s95416"/>
                  </a:ext>
                </a:extLst>
              </xdr:cNvPr>
              <xdr:cNvSpPr/>
            </xdr:nvSpPr>
            <xdr:spPr>
              <a:xfrm>
                <a:off x="7870196" y="36208643"/>
                <a:ext cx="925403" cy="34521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endParaRPr lang="en-IN"/>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60613</xdr:colOff>
          <xdr:row>94</xdr:row>
          <xdr:rowOff>8659</xdr:rowOff>
        </xdr:from>
        <xdr:to>
          <xdr:col>8</xdr:col>
          <xdr:colOff>1584615</xdr:colOff>
          <xdr:row>95</xdr:row>
          <xdr:rowOff>401501</xdr:rowOff>
        </xdr:to>
        <xdr:grpSp>
          <xdr:nvGrpSpPr>
            <xdr:cNvPr id="5" name="Group 4"/>
            <xdr:cNvGrpSpPr/>
          </xdr:nvGrpSpPr>
          <xdr:grpSpPr>
            <a:xfrm>
              <a:off x="9439075" y="35456316"/>
              <a:ext cx="1524002" cy="715251"/>
              <a:chOff x="9197286" y="35837263"/>
              <a:chExt cx="1524002" cy="707930"/>
            </a:xfrm>
          </xdr:grpSpPr>
          <xdr:sp macro="" textlink="">
            <xdr:nvSpPr>
              <xdr:cNvPr id="95417" name="Check Box 185" hidden="1">
                <a:extLst>
                  <a:ext uri="{63B3BB69-23CF-44E3-9099-C40C66FF867C}">
                    <a14:compatExt spid="_x0000_s95417"/>
                  </a:ext>
                </a:extLst>
              </xdr:cNvPr>
              <xdr:cNvSpPr/>
            </xdr:nvSpPr>
            <xdr:spPr>
              <a:xfrm>
                <a:off x="9205092" y="35837263"/>
                <a:ext cx="425805" cy="340559"/>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endParaRPr lang="en-IN"/>
              </a:p>
            </xdr:txBody>
          </xdr:sp>
          <xdr:sp macro="" textlink="">
            <xdr:nvSpPr>
              <xdr:cNvPr id="95418" name="Check Box 186" hidden="1">
                <a:extLst>
                  <a:ext uri="{63B3BB69-23CF-44E3-9099-C40C66FF867C}">
                    <a14:compatExt spid="_x0000_s95418"/>
                  </a:ext>
                </a:extLst>
              </xdr:cNvPr>
              <xdr:cNvSpPr/>
            </xdr:nvSpPr>
            <xdr:spPr>
              <a:xfrm>
                <a:off x="9788284" y="35837313"/>
                <a:ext cx="593546" cy="340565"/>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endParaRPr lang="en-IN"/>
              </a:p>
            </xdr:txBody>
          </xdr:sp>
          <xdr:sp macro="" textlink="">
            <xdr:nvSpPr>
              <xdr:cNvPr id="95419" name="Check Box 187" hidden="1">
                <a:extLst>
                  <a:ext uri="{63B3BB69-23CF-44E3-9099-C40C66FF867C}">
                    <a14:compatExt spid="_x0000_s95419"/>
                  </a:ext>
                </a:extLst>
              </xdr:cNvPr>
              <xdr:cNvSpPr/>
            </xdr:nvSpPr>
            <xdr:spPr>
              <a:xfrm>
                <a:off x="9197286" y="36193991"/>
                <a:ext cx="535482" cy="340565"/>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endParaRPr lang="en-IN"/>
              </a:p>
            </xdr:txBody>
          </xdr:sp>
          <xdr:sp macro="" textlink="">
            <xdr:nvSpPr>
              <xdr:cNvPr id="95421" name="Check Box 189" hidden="1">
                <a:extLst>
                  <a:ext uri="{63B3BB69-23CF-44E3-9099-C40C66FF867C}">
                    <a14:compatExt spid="_x0000_s95421"/>
                  </a:ext>
                </a:extLst>
              </xdr:cNvPr>
              <xdr:cNvSpPr/>
            </xdr:nvSpPr>
            <xdr:spPr>
              <a:xfrm>
                <a:off x="9795480" y="36199983"/>
                <a:ext cx="925808" cy="34521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endParaRPr lang="en-IN"/>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131884</xdr:colOff>
          <xdr:row>120</xdr:row>
          <xdr:rowOff>117231</xdr:rowOff>
        </xdr:from>
        <xdr:to>
          <xdr:col>5</xdr:col>
          <xdr:colOff>1751134</xdr:colOff>
          <xdr:row>121</xdr:row>
          <xdr:rowOff>438025</xdr:rowOff>
        </xdr:to>
        <xdr:grpSp>
          <xdr:nvGrpSpPr>
            <xdr:cNvPr id="58" name="Group 57"/>
            <xdr:cNvGrpSpPr/>
          </xdr:nvGrpSpPr>
          <xdr:grpSpPr>
            <a:xfrm>
              <a:off x="5590442" y="46826546"/>
              <a:ext cx="1619250" cy="560953"/>
              <a:chOff x="5519172" y="35863404"/>
              <a:chExt cx="1619250" cy="694333"/>
            </a:xfrm>
          </xdr:grpSpPr>
          <xdr:sp macro="" textlink="">
            <xdr:nvSpPr>
              <xdr:cNvPr id="95424" name="Check Box 192" hidden="1">
                <a:extLst>
                  <a:ext uri="{63B3BB69-23CF-44E3-9099-C40C66FF867C}">
                    <a14:compatExt spid="_x0000_s95424"/>
                  </a:ext>
                </a:extLst>
              </xdr:cNvPr>
              <xdr:cNvSpPr/>
            </xdr:nvSpPr>
            <xdr:spPr>
              <a:xfrm>
                <a:off x="5527462" y="35863404"/>
                <a:ext cx="452418" cy="334103"/>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endParaRPr lang="en-IN"/>
              </a:p>
            </xdr:txBody>
          </xdr:sp>
          <xdr:sp macro="" textlink="">
            <xdr:nvSpPr>
              <xdr:cNvPr id="95425" name="Check Box 193" hidden="1">
                <a:extLst>
                  <a:ext uri="{63B3BB69-23CF-44E3-9099-C40C66FF867C}">
                    <a14:compatExt spid="_x0000_s95425"/>
                  </a:ext>
                </a:extLst>
              </xdr:cNvPr>
              <xdr:cNvSpPr/>
            </xdr:nvSpPr>
            <xdr:spPr>
              <a:xfrm>
                <a:off x="6147104" y="35863411"/>
                <a:ext cx="630643" cy="334109"/>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endParaRPr lang="en-IN"/>
              </a:p>
            </xdr:txBody>
          </xdr:sp>
          <xdr:sp macro="" textlink="">
            <xdr:nvSpPr>
              <xdr:cNvPr id="95426" name="Check Box 194" hidden="1">
                <a:extLst>
                  <a:ext uri="{63B3BB69-23CF-44E3-9099-C40C66FF867C}">
                    <a14:compatExt spid="_x0000_s95426"/>
                  </a:ext>
                </a:extLst>
              </xdr:cNvPr>
              <xdr:cNvSpPr/>
            </xdr:nvSpPr>
            <xdr:spPr>
              <a:xfrm>
                <a:off x="5519172" y="36213200"/>
                <a:ext cx="568950" cy="334104"/>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endParaRPr lang="en-IN"/>
              </a:p>
            </xdr:txBody>
          </xdr:sp>
          <xdr:sp macro="" textlink="">
            <xdr:nvSpPr>
              <xdr:cNvPr id="95427" name="Check Box 195" hidden="1">
                <a:extLst>
                  <a:ext uri="{63B3BB69-23CF-44E3-9099-C40C66FF867C}">
                    <a14:compatExt spid="_x0000_s95427"/>
                  </a:ext>
                </a:extLst>
              </xdr:cNvPr>
              <xdr:cNvSpPr/>
            </xdr:nvSpPr>
            <xdr:spPr>
              <a:xfrm>
                <a:off x="6154750" y="36219072"/>
                <a:ext cx="983672" cy="338665"/>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endParaRPr lang="en-IN"/>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120</xdr:row>
          <xdr:rowOff>168519</xdr:rowOff>
        </xdr:from>
        <xdr:to>
          <xdr:col>7</xdr:col>
          <xdr:colOff>710711</xdr:colOff>
          <xdr:row>121</xdr:row>
          <xdr:rowOff>489313</xdr:rowOff>
        </xdr:to>
        <xdr:grpSp>
          <xdr:nvGrpSpPr>
            <xdr:cNvPr id="63" name="Group 62"/>
            <xdr:cNvGrpSpPr/>
          </xdr:nvGrpSpPr>
          <xdr:grpSpPr>
            <a:xfrm>
              <a:off x="7583365" y="46877595"/>
              <a:ext cx="1619250" cy="513624"/>
              <a:chOff x="5519172" y="35863286"/>
              <a:chExt cx="1619250" cy="694637"/>
            </a:xfrm>
          </xdr:grpSpPr>
          <xdr:sp macro="" textlink="">
            <xdr:nvSpPr>
              <xdr:cNvPr id="95428" name="Check Box 196" hidden="1">
                <a:extLst>
                  <a:ext uri="{63B3BB69-23CF-44E3-9099-C40C66FF867C}">
                    <a14:compatExt spid="_x0000_s95428"/>
                  </a:ext>
                </a:extLst>
              </xdr:cNvPr>
              <xdr:cNvSpPr/>
            </xdr:nvSpPr>
            <xdr:spPr>
              <a:xfrm>
                <a:off x="5527462" y="35863309"/>
                <a:ext cx="452418" cy="334101"/>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endParaRPr lang="en-IN"/>
              </a:p>
            </xdr:txBody>
          </xdr:sp>
          <xdr:sp macro="" textlink="">
            <xdr:nvSpPr>
              <xdr:cNvPr id="95429" name="Check Box 197" hidden="1">
                <a:extLst>
                  <a:ext uri="{63B3BB69-23CF-44E3-9099-C40C66FF867C}">
                    <a14:compatExt spid="_x0000_s95429"/>
                  </a:ext>
                </a:extLst>
              </xdr:cNvPr>
              <xdr:cNvSpPr/>
            </xdr:nvSpPr>
            <xdr:spPr>
              <a:xfrm>
                <a:off x="6147104" y="35863286"/>
                <a:ext cx="630643" cy="334101"/>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endParaRPr lang="en-IN"/>
              </a:p>
            </xdr:txBody>
          </xdr:sp>
          <xdr:sp macro="" textlink="">
            <xdr:nvSpPr>
              <xdr:cNvPr id="95430" name="Check Box 198" hidden="1">
                <a:extLst>
                  <a:ext uri="{63B3BB69-23CF-44E3-9099-C40C66FF867C}">
                    <a14:compatExt spid="_x0000_s95430"/>
                  </a:ext>
                </a:extLst>
              </xdr:cNvPr>
              <xdr:cNvSpPr/>
            </xdr:nvSpPr>
            <xdr:spPr>
              <a:xfrm>
                <a:off x="5519172" y="36213201"/>
                <a:ext cx="568950" cy="334103"/>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endParaRPr lang="en-IN"/>
              </a:p>
            </xdr:txBody>
          </xdr:sp>
          <xdr:sp macro="" textlink="">
            <xdr:nvSpPr>
              <xdr:cNvPr id="95431" name="Check Box 199" hidden="1">
                <a:extLst>
                  <a:ext uri="{63B3BB69-23CF-44E3-9099-C40C66FF867C}">
                    <a14:compatExt spid="_x0000_s95431"/>
                  </a:ext>
                </a:extLst>
              </xdr:cNvPr>
              <xdr:cNvSpPr/>
            </xdr:nvSpPr>
            <xdr:spPr>
              <a:xfrm>
                <a:off x="6154750" y="36219264"/>
                <a:ext cx="983672" cy="338659"/>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endParaRPr lang="en-IN"/>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87924</xdr:colOff>
          <xdr:row>120</xdr:row>
          <xdr:rowOff>183174</xdr:rowOff>
        </xdr:from>
        <xdr:to>
          <xdr:col>8</xdr:col>
          <xdr:colOff>1707174</xdr:colOff>
          <xdr:row>121</xdr:row>
          <xdr:rowOff>503968</xdr:rowOff>
        </xdr:to>
        <xdr:grpSp>
          <xdr:nvGrpSpPr>
            <xdr:cNvPr id="68" name="Group 67"/>
            <xdr:cNvGrpSpPr/>
          </xdr:nvGrpSpPr>
          <xdr:grpSpPr>
            <a:xfrm>
              <a:off x="9466386" y="46892154"/>
              <a:ext cx="1619250" cy="494598"/>
              <a:chOff x="5519172" y="35863250"/>
              <a:chExt cx="1619250" cy="694727"/>
            </a:xfrm>
          </xdr:grpSpPr>
          <xdr:sp macro="" textlink="">
            <xdr:nvSpPr>
              <xdr:cNvPr id="95432" name="Check Box 200" hidden="1">
                <a:extLst>
                  <a:ext uri="{63B3BB69-23CF-44E3-9099-C40C66FF867C}">
                    <a14:compatExt spid="_x0000_s95432"/>
                  </a:ext>
                </a:extLst>
              </xdr:cNvPr>
              <xdr:cNvSpPr/>
            </xdr:nvSpPr>
            <xdr:spPr>
              <a:xfrm>
                <a:off x="5527462" y="35863250"/>
                <a:ext cx="452418" cy="334102"/>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endParaRPr lang="en-IN"/>
              </a:p>
            </xdr:txBody>
          </xdr:sp>
          <xdr:sp macro="" textlink="">
            <xdr:nvSpPr>
              <xdr:cNvPr id="95433" name="Check Box 201" hidden="1">
                <a:extLst>
                  <a:ext uri="{63B3BB69-23CF-44E3-9099-C40C66FF867C}">
                    <a14:compatExt spid="_x0000_s95433"/>
                  </a:ext>
                </a:extLst>
              </xdr:cNvPr>
              <xdr:cNvSpPr/>
            </xdr:nvSpPr>
            <xdr:spPr>
              <a:xfrm>
                <a:off x="6147104" y="35863291"/>
                <a:ext cx="630643" cy="334101"/>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endParaRPr lang="en-IN"/>
              </a:p>
            </xdr:txBody>
          </xdr:sp>
          <xdr:sp macro="" textlink="">
            <xdr:nvSpPr>
              <xdr:cNvPr id="95434" name="Check Box 202" hidden="1">
                <a:extLst>
                  <a:ext uri="{63B3BB69-23CF-44E3-9099-C40C66FF867C}">
                    <a14:compatExt spid="_x0000_s95434"/>
                  </a:ext>
                </a:extLst>
              </xdr:cNvPr>
              <xdr:cNvSpPr/>
            </xdr:nvSpPr>
            <xdr:spPr>
              <a:xfrm>
                <a:off x="5519172" y="36213202"/>
                <a:ext cx="568950" cy="334101"/>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endParaRPr lang="en-IN"/>
              </a:p>
            </xdr:txBody>
          </xdr:sp>
          <xdr:sp macro="" textlink="">
            <xdr:nvSpPr>
              <xdr:cNvPr id="95435" name="Check Box 203" hidden="1">
                <a:extLst>
                  <a:ext uri="{63B3BB69-23CF-44E3-9099-C40C66FF867C}">
                    <a14:compatExt spid="_x0000_s95435"/>
                  </a:ext>
                </a:extLst>
              </xdr:cNvPr>
              <xdr:cNvSpPr/>
            </xdr:nvSpPr>
            <xdr:spPr>
              <a:xfrm>
                <a:off x="6154750" y="36219315"/>
                <a:ext cx="983672" cy="338662"/>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endParaRPr lang="en-IN"/>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205154</xdr:colOff>
          <xdr:row>132</xdr:row>
          <xdr:rowOff>65942</xdr:rowOff>
        </xdr:from>
        <xdr:to>
          <xdr:col>5</xdr:col>
          <xdr:colOff>1824404</xdr:colOff>
          <xdr:row>133</xdr:row>
          <xdr:rowOff>319328</xdr:rowOff>
        </xdr:to>
        <xdr:grpSp>
          <xdr:nvGrpSpPr>
            <xdr:cNvPr id="82" name="Group 81"/>
            <xdr:cNvGrpSpPr/>
          </xdr:nvGrpSpPr>
          <xdr:grpSpPr>
            <a:xfrm>
              <a:off x="5663712" y="51486283"/>
              <a:ext cx="1619250" cy="634477"/>
              <a:chOff x="5519172" y="35863249"/>
              <a:chExt cx="1619250" cy="694600"/>
            </a:xfrm>
          </xdr:grpSpPr>
          <xdr:sp macro="" textlink="">
            <xdr:nvSpPr>
              <xdr:cNvPr id="95445" name="Check Box 213" hidden="1">
                <a:extLst>
                  <a:ext uri="{63B3BB69-23CF-44E3-9099-C40C66FF867C}">
                    <a14:compatExt spid="_x0000_s95445"/>
                  </a:ext>
                </a:extLst>
              </xdr:cNvPr>
              <xdr:cNvSpPr/>
            </xdr:nvSpPr>
            <xdr:spPr>
              <a:xfrm>
                <a:off x="5527462" y="35863311"/>
                <a:ext cx="452418" cy="334107"/>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endParaRPr lang="en-IN"/>
              </a:p>
            </xdr:txBody>
          </xdr:sp>
          <xdr:sp macro="" textlink="">
            <xdr:nvSpPr>
              <xdr:cNvPr id="95446" name="Check Box 214" hidden="1">
                <a:extLst>
                  <a:ext uri="{63B3BB69-23CF-44E3-9099-C40C66FF867C}">
                    <a14:compatExt spid="_x0000_s95446"/>
                  </a:ext>
                </a:extLst>
              </xdr:cNvPr>
              <xdr:cNvSpPr/>
            </xdr:nvSpPr>
            <xdr:spPr>
              <a:xfrm>
                <a:off x="6147104" y="35863249"/>
                <a:ext cx="630643" cy="334099"/>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endParaRPr lang="en-IN"/>
              </a:p>
            </xdr:txBody>
          </xdr:sp>
          <xdr:sp macro="" textlink="">
            <xdr:nvSpPr>
              <xdr:cNvPr id="95447" name="Check Box 215" hidden="1">
                <a:extLst>
                  <a:ext uri="{63B3BB69-23CF-44E3-9099-C40C66FF867C}">
                    <a14:compatExt spid="_x0000_s95447"/>
                  </a:ext>
                </a:extLst>
              </xdr:cNvPr>
              <xdr:cNvSpPr/>
            </xdr:nvSpPr>
            <xdr:spPr>
              <a:xfrm>
                <a:off x="5519172" y="36213200"/>
                <a:ext cx="568950" cy="334103"/>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endParaRPr lang="en-IN"/>
              </a:p>
            </xdr:txBody>
          </xdr:sp>
          <xdr:sp macro="" textlink="">
            <xdr:nvSpPr>
              <xdr:cNvPr id="95448" name="Check Box 216" hidden="1">
                <a:extLst>
                  <a:ext uri="{63B3BB69-23CF-44E3-9099-C40C66FF867C}">
                    <a14:compatExt spid="_x0000_s95448"/>
                  </a:ext>
                </a:extLst>
              </xdr:cNvPr>
              <xdr:cNvSpPr/>
            </xdr:nvSpPr>
            <xdr:spPr>
              <a:xfrm>
                <a:off x="6154750" y="36219187"/>
                <a:ext cx="983672" cy="338662"/>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endParaRPr lang="en-IN"/>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205154</xdr:colOff>
          <xdr:row>132</xdr:row>
          <xdr:rowOff>65942</xdr:rowOff>
        </xdr:from>
        <xdr:to>
          <xdr:col>7</xdr:col>
          <xdr:colOff>805961</xdr:colOff>
          <xdr:row>133</xdr:row>
          <xdr:rowOff>319328</xdr:rowOff>
        </xdr:to>
        <xdr:grpSp>
          <xdr:nvGrpSpPr>
            <xdr:cNvPr id="87" name="Group 86"/>
            <xdr:cNvGrpSpPr/>
          </xdr:nvGrpSpPr>
          <xdr:grpSpPr>
            <a:xfrm>
              <a:off x="7598018" y="51486283"/>
              <a:ext cx="1699853" cy="634477"/>
              <a:chOff x="5519175" y="35863249"/>
              <a:chExt cx="1619255" cy="694600"/>
            </a:xfrm>
          </xdr:grpSpPr>
          <xdr:sp macro="" textlink="">
            <xdr:nvSpPr>
              <xdr:cNvPr id="95449" name="Check Box 217" hidden="1">
                <a:extLst>
                  <a:ext uri="{63B3BB69-23CF-44E3-9099-C40C66FF867C}">
                    <a14:compatExt spid="_x0000_s95449"/>
                  </a:ext>
                </a:extLst>
              </xdr:cNvPr>
              <xdr:cNvSpPr/>
            </xdr:nvSpPr>
            <xdr:spPr>
              <a:xfrm>
                <a:off x="5527462" y="35863311"/>
                <a:ext cx="452418" cy="334107"/>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endParaRPr lang="en-IN"/>
              </a:p>
            </xdr:txBody>
          </xdr:sp>
          <xdr:sp macro="" textlink="">
            <xdr:nvSpPr>
              <xdr:cNvPr id="95450" name="Check Box 218" hidden="1">
                <a:extLst>
                  <a:ext uri="{63B3BB69-23CF-44E3-9099-C40C66FF867C}">
                    <a14:compatExt spid="_x0000_s95450"/>
                  </a:ext>
                </a:extLst>
              </xdr:cNvPr>
              <xdr:cNvSpPr/>
            </xdr:nvSpPr>
            <xdr:spPr>
              <a:xfrm>
                <a:off x="6147104" y="35863249"/>
                <a:ext cx="630643" cy="334099"/>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endParaRPr lang="en-IN"/>
              </a:p>
            </xdr:txBody>
          </xdr:sp>
          <xdr:sp macro="" textlink="">
            <xdr:nvSpPr>
              <xdr:cNvPr id="95451" name="Check Box 219" hidden="1">
                <a:extLst>
                  <a:ext uri="{63B3BB69-23CF-44E3-9099-C40C66FF867C}">
                    <a14:compatExt spid="_x0000_s95451"/>
                  </a:ext>
                </a:extLst>
              </xdr:cNvPr>
              <xdr:cNvSpPr/>
            </xdr:nvSpPr>
            <xdr:spPr>
              <a:xfrm>
                <a:off x="5519175" y="36213200"/>
                <a:ext cx="568949" cy="334103"/>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endParaRPr lang="en-IN"/>
              </a:p>
            </xdr:txBody>
          </xdr:sp>
          <xdr:sp macro="" textlink="">
            <xdr:nvSpPr>
              <xdr:cNvPr id="95452" name="Check Box 220" hidden="1">
                <a:extLst>
                  <a:ext uri="{63B3BB69-23CF-44E3-9099-C40C66FF867C}">
                    <a14:compatExt spid="_x0000_s95452"/>
                  </a:ext>
                </a:extLst>
              </xdr:cNvPr>
              <xdr:cNvSpPr/>
            </xdr:nvSpPr>
            <xdr:spPr>
              <a:xfrm>
                <a:off x="6154758" y="36219187"/>
                <a:ext cx="983672" cy="338662"/>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endParaRPr lang="en-IN"/>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205154</xdr:colOff>
          <xdr:row>132</xdr:row>
          <xdr:rowOff>65942</xdr:rowOff>
        </xdr:from>
        <xdr:to>
          <xdr:col>8</xdr:col>
          <xdr:colOff>1710104</xdr:colOff>
          <xdr:row>133</xdr:row>
          <xdr:rowOff>319328</xdr:rowOff>
        </xdr:to>
        <xdr:grpSp>
          <xdr:nvGrpSpPr>
            <xdr:cNvPr id="92" name="Group 91"/>
            <xdr:cNvGrpSpPr/>
          </xdr:nvGrpSpPr>
          <xdr:grpSpPr>
            <a:xfrm>
              <a:off x="9583616" y="51486283"/>
              <a:ext cx="1504948" cy="634477"/>
              <a:chOff x="5519174" y="35863249"/>
              <a:chExt cx="1619249" cy="694600"/>
            </a:xfrm>
          </xdr:grpSpPr>
          <xdr:sp macro="" textlink="">
            <xdr:nvSpPr>
              <xdr:cNvPr id="95453" name="Check Box 221" hidden="1">
                <a:extLst>
                  <a:ext uri="{63B3BB69-23CF-44E3-9099-C40C66FF867C}">
                    <a14:compatExt spid="_x0000_s95453"/>
                  </a:ext>
                </a:extLst>
              </xdr:cNvPr>
              <xdr:cNvSpPr/>
            </xdr:nvSpPr>
            <xdr:spPr>
              <a:xfrm>
                <a:off x="5527462" y="35863311"/>
                <a:ext cx="452418" cy="334107"/>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endParaRPr lang="en-IN"/>
              </a:p>
            </xdr:txBody>
          </xdr:sp>
          <xdr:sp macro="" textlink="">
            <xdr:nvSpPr>
              <xdr:cNvPr id="95454" name="Check Box 222" hidden="1">
                <a:extLst>
                  <a:ext uri="{63B3BB69-23CF-44E3-9099-C40C66FF867C}">
                    <a14:compatExt spid="_x0000_s95454"/>
                  </a:ext>
                </a:extLst>
              </xdr:cNvPr>
              <xdr:cNvSpPr/>
            </xdr:nvSpPr>
            <xdr:spPr>
              <a:xfrm>
                <a:off x="6147104" y="35863249"/>
                <a:ext cx="630643" cy="334099"/>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endParaRPr lang="en-IN"/>
              </a:p>
            </xdr:txBody>
          </xdr:sp>
          <xdr:sp macro="" textlink="">
            <xdr:nvSpPr>
              <xdr:cNvPr id="95455" name="Check Box 223" hidden="1">
                <a:extLst>
                  <a:ext uri="{63B3BB69-23CF-44E3-9099-C40C66FF867C}">
                    <a14:compatExt spid="_x0000_s95455"/>
                  </a:ext>
                </a:extLst>
              </xdr:cNvPr>
              <xdr:cNvSpPr/>
            </xdr:nvSpPr>
            <xdr:spPr>
              <a:xfrm>
                <a:off x="5519174" y="36213200"/>
                <a:ext cx="568950" cy="334103"/>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endParaRPr lang="en-IN"/>
              </a:p>
            </xdr:txBody>
          </xdr:sp>
          <xdr:sp macro="" textlink="">
            <xdr:nvSpPr>
              <xdr:cNvPr id="95456" name="Check Box 224" hidden="1">
                <a:extLst>
                  <a:ext uri="{63B3BB69-23CF-44E3-9099-C40C66FF867C}">
                    <a14:compatExt spid="_x0000_s95456"/>
                  </a:ext>
                </a:extLst>
              </xdr:cNvPr>
              <xdr:cNvSpPr/>
            </xdr:nvSpPr>
            <xdr:spPr>
              <a:xfrm>
                <a:off x="6154751" y="36219187"/>
                <a:ext cx="983672" cy="338662"/>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endParaRPr lang="en-IN"/>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205154</xdr:colOff>
          <xdr:row>177</xdr:row>
          <xdr:rowOff>65942</xdr:rowOff>
        </xdr:from>
        <xdr:to>
          <xdr:col>5</xdr:col>
          <xdr:colOff>1824404</xdr:colOff>
          <xdr:row>178</xdr:row>
          <xdr:rowOff>319328</xdr:rowOff>
        </xdr:to>
        <xdr:grpSp>
          <xdr:nvGrpSpPr>
            <xdr:cNvPr id="135" name="Group 134"/>
            <xdr:cNvGrpSpPr/>
          </xdr:nvGrpSpPr>
          <xdr:grpSpPr>
            <a:xfrm>
              <a:off x="5663712" y="71899031"/>
              <a:ext cx="1619250" cy="670948"/>
              <a:chOff x="5519172" y="35863379"/>
              <a:chExt cx="1619250" cy="694330"/>
            </a:xfrm>
          </xdr:grpSpPr>
          <xdr:sp macro="" textlink="">
            <xdr:nvSpPr>
              <xdr:cNvPr id="95492" name="Check Box 260" hidden="1">
                <a:extLst>
                  <a:ext uri="{63B3BB69-23CF-44E3-9099-C40C66FF867C}">
                    <a14:compatExt spid="_x0000_s95492"/>
                  </a:ext>
                </a:extLst>
              </xdr:cNvPr>
              <xdr:cNvSpPr/>
            </xdr:nvSpPr>
            <xdr:spPr>
              <a:xfrm>
                <a:off x="5527462" y="35863379"/>
                <a:ext cx="452418" cy="334102"/>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endParaRPr lang="en-IN"/>
              </a:p>
            </xdr:txBody>
          </xdr:sp>
          <xdr:sp macro="" textlink="">
            <xdr:nvSpPr>
              <xdr:cNvPr id="95493" name="Check Box 261" hidden="1">
                <a:extLst>
                  <a:ext uri="{63B3BB69-23CF-44E3-9099-C40C66FF867C}">
                    <a14:compatExt spid="_x0000_s95493"/>
                  </a:ext>
                </a:extLst>
              </xdr:cNvPr>
              <xdr:cNvSpPr/>
            </xdr:nvSpPr>
            <xdr:spPr>
              <a:xfrm>
                <a:off x="6147104" y="35863381"/>
                <a:ext cx="630643" cy="334101"/>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endParaRPr lang="en-IN"/>
              </a:p>
            </xdr:txBody>
          </xdr:sp>
          <xdr:sp macro="" textlink="">
            <xdr:nvSpPr>
              <xdr:cNvPr id="6" name="Check Box 262" hidden="1">
                <a:extLst>
                  <a:ext uri="{63B3BB69-23CF-44E3-9099-C40C66FF867C}">
                    <a14:compatExt spid="_x0000_s95494"/>
                  </a:ext>
                </a:extLst>
              </xdr:cNvPr>
              <xdr:cNvSpPr/>
            </xdr:nvSpPr>
            <xdr:spPr>
              <a:xfrm>
                <a:off x="5519172" y="36213201"/>
                <a:ext cx="568950" cy="334101"/>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endParaRPr lang="en-IN"/>
              </a:p>
            </xdr:txBody>
          </xdr:sp>
          <xdr:sp macro="" textlink="">
            <xdr:nvSpPr>
              <xdr:cNvPr id="95495" name="Check Box 263" hidden="1">
                <a:extLst>
                  <a:ext uri="{63B3BB69-23CF-44E3-9099-C40C66FF867C}">
                    <a14:compatExt spid="_x0000_s95495"/>
                  </a:ext>
                </a:extLst>
              </xdr:cNvPr>
              <xdr:cNvSpPr/>
            </xdr:nvSpPr>
            <xdr:spPr>
              <a:xfrm>
                <a:off x="6154750" y="36219049"/>
                <a:ext cx="983672" cy="33866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endParaRPr lang="en-IN"/>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205154</xdr:colOff>
          <xdr:row>177</xdr:row>
          <xdr:rowOff>65942</xdr:rowOff>
        </xdr:from>
        <xdr:to>
          <xdr:col>7</xdr:col>
          <xdr:colOff>783981</xdr:colOff>
          <xdr:row>178</xdr:row>
          <xdr:rowOff>319328</xdr:rowOff>
        </xdr:to>
        <xdr:grpSp>
          <xdr:nvGrpSpPr>
            <xdr:cNvPr id="141" name="Group 140"/>
            <xdr:cNvGrpSpPr/>
          </xdr:nvGrpSpPr>
          <xdr:grpSpPr>
            <a:xfrm>
              <a:off x="7598019" y="71899031"/>
              <a:ext cx="1677866" cy="670948"/>
              <a:chOff x="5519172" y="35863379"/>
              <a:chExt cx="1619251" cy="694330"/>
            </a:xfrm>
          </xdr:grpSpPr>
          <xdr:sp macro="" textlink="">
            <xdr:nvSpPr>
              <xdr:cNvPr id="95496" name="Check Box 264" hidden="1">
                <a:extLst>
                  <a:ext uri="{63B3BB69-23CF-44E3-9099-C40C66FF867C}">
                    <a14:compatExt spid="_x0000_s95496"/>
                  </a:ext>
                </a:extLst>
              </xdr:cNvPr>
              <xdr:cNvSpPr/>
            </xdr:nvSpPr>
            <xdr:spPr>
              <a:xfrm>
                <a:off x="5527462" y="35863379"/>
                <a:ext cx="452418" cy="334102"/>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endParaRPr lang="en-IN"/>
              </a:p>
            </xdr:txBody>
          </xdr:sp>
          <xdr:sp macro="" textlink="">
            <xdr:nvSpPr>
              <xdr:cNvPr id="95497" name="Check Box 265" hidden="1">
                <a:extLst>
                  <a:ext uri="{63B3BB69-23CF-44E3-9099-C40C66FF867C}">
                    <a14:compatExt spid="_x0000_s95497"/>
                  </a:ext>
                </a:extLst>
              </xdr:cNvPr>
              <xdr:cNvSpPr/>
            </xdr:nvSpPr>
            <xdr:spPr>
              <a:xfrm>
                <a:off x="6147104" y="35863381"/>
                <a:ext cx="630643" cy="334101"/>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endParaRPr lang="en-IN"/>
              </a:p>
            </xdr:txBody>
          </xdr:sp>
          <xdr:sp macro="" textlink="">
            <xdr:nvSpPr>
              <xdr:cNvPr id="95498" name="Check Box 266" hidden="1">
                <a:extLst>
                  <a:ext uri="{63B3BB69-23CF-44E3-9099-C40C66FF867C}">
                    <a14:compatExt spid="_x0000_s95498"/>
                  </a:ext>
                </a:extLst>
              </xdr:cNvPr>
              <xdr:cNvSpPr/>
            </xdr:nvSpPr>
            <xdr:spPr>
              <a:xfrm>
                <a:off x="5519172" y="36213201"/>
                <a:ext cx="568950" cy="334101"/>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endParaRPr lang="en-IN"/>
              </a:p>
            </xdr:txBody>
          </xdr:sp>
          <xdr:sp macro="" textlink="">
            <xdr:nvSpPr>
              <xdr:cNvPr id="95499" name="Check Box 267" hidden="1">
                <a:extLst>
                  <a:ext uri="{63B3BB69-23CF-44E3-9099-C40C66FF867C}">
                    <a14:compatExt spid="_x0000_s95499"/>
                  </a:ext>
                </a:extLst>
              </xdr:cNvPr>
              <xdr:cNvSpPr/>
            </xdr:nvSpPr>
            <xdr:spPr>
              <a:xfrm>
                <a:off x="6154751" y="36219049"/>
                <a:ext cx="983672" cy="33866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endParaRPr lang="en-IN"/>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205154</xdr:colOff>
          <xdr:row>177</xdr:row>
          <xdr:rowOff>65942</xdr:rowOff>
        </xdr:from>
        <xdr:to>
          <xdr:col>8</xdr:col>
          <xdr:colOff>1710104</xdr:colOff>
          <xdr:row>178</xdr:row>
          <xdr:rowOff>319328</xdr:rowOff>
        </xdr:to>
        <xdr:grpSp>
          <xdr:nvGrpSpPr>
            <xdr:cNvPr id="145" name="Group 144"/>
            <xdr:cNvGrpSpPr/>
          </xdr:nvGrpSpPr>
          <xdr:grpSpPr>
            <a:xfrm>
              <a:off x="9583616" y="71899031"/>
              <a:ext cx="1504948" cy="670948"/>
              <a:chOff x="5519174" y="35863379"/>
              <a:chExt cx="1619249" cy="694330"/>
            </a:xfrm>
          </xdr:grpSpPr>
          <xdr:sp macro="" textlink="">
            <xdr:nvSpPr>
              <xdr:cNvPr id="95500" name="Check Box 268" hidden="1">
                <a:extLst>
                  <a:ext uri="{63B3BB69-23CF-44E3-9099-C40C66FF867C}">
                    <a14:compatExt spid="_x0000_s95500"/>
                  </a:ext>
                </a:extLst>
              </xdr:cNvPr>
              <xdr:cNvSpPr/>
            </xdr:nvSpPr>
            <xdr:spPr>
              <a:xfrm>
                <a:off x="5527462" y="35863379"/>
                <a:ext cx="452418" cy="334102"/>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endParaRPr lang="en-IN"/>
              </a:p>
            </xdr:txBody>
          </xdr:sp>
          <xdr:sp macro="" textlink="">
            <xdr:nvSpPr>
              <xdr:cNvPr id="95501" name="Check Box 269" hidden="1">
                <a:extLst>
                  <a:ext uri="{63B3BB69-23CF-44E3-9099-C40C66FF867C}">
                    <a14:compatExt spid="_x0000_s95501"/>
                  </a:ext>
                </a:extLst>
              </xdr:cNvPr>
              <xdr:cNvSpPr/>
            </xdr:nvSpPr>
            <xdr:spPr>
              <a:xfrm>
                <a:off x="6147104" y="35863381"/>
                <a:ext cx="630643" cy="334101"/>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endParaRPr lang="en-IN"/>
              </a:p>
            </xdr:txBody>
          </xdr:sp>
          <xdr:sp macro="" textlink="">
            <xdr:nvSpPr>
              <xdr:cNvPr id="95502" name="Check Box 270" hidden="1">
                <a:extLst>
                  <a:ext uri="{63B3BB69-23CF-44E3-9099-C40C66FF867C}">
                    <a14:compatExt spid="_x0000_s95502"/>
                  </a:ext>
                </a:extLst>
              </xdr:cNvPr>
              <xdr:cNvSpPr/>
            </xdr:nvSpPr>
            <xdr:spPr>
              <a:xfrm>
                <a:off x="5519174" y="36213201"/>
                <a:ext cx="568950" cy="334101"/>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endParaRPr lang="en-IN"/>
              </a:p>
            </xdr:txBody>
          </xdr:sp>
          <xdr:sp macro="" textlink="">
            <xdr:nvSpPr>
              <xdr:cNvPr id="95503" name="Check Box 271" hidden="1">
                <a:extLst>
                  <a:ext uri="{63B3BB69-23CF-44E3-9099-C40C66FF867C}">
                    <a14:compatExt spid="_x0000_s95503"/>
                  </a:ext>
                </a:extLst>
              </xdr:cNvPr>
              <xdr:cNvSpPr/>
            </xdr:nvSpPr>
            <xdr:spPr>
              <a:xfrm>
                <a:off x="6154751" y="36219049"/>
                <a:ext cx="983672" cy="33866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endParaRPr lang="en-IN"/>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139211</xdr:colOff>
          <xdr:row>166</xdr:row>
          <xdr:rowOff>87924</xdr:rowOff>
        </xdr:from>
        <xdr:to>
          <xdr:col>5</xdr:col>
          <xdr:colOff>1758461</xdr:colOff>
          <xdr:row>167</xdr:row>
          <xdr:rowOff>29916</xdr:rowOff>
        </xdr:to>
        <xdr:grpSp>
          <xdr:nvGrpSpPr>
            <xdr:cNvPr id="150" name="Group 149"/>
            <xdr:cNvGrpSpPr/>
          </xdr:nvGrpSpPr>
          <xdr:grpSpPr>
            <a:xfrm>
              <a:off x="5597769" y="67268448"/>
              <a:ext cx="1619250" cy="572074"/>
              <a:chOff x="5519172" y="35863279"/>
              <a:chExt cx="1619250" cy="694408"/>
            </a:xfrm>
          </xdr:grpSpPr>
          <xdr:sp macro="" textlink="">
            <xdr:nvSpPr>
              <xdr:cNvPr id="95504" name="Check Box 272" hidden="1">
                <a:extLst>
                  <a:ext uri="{63B3BB69-23CF-44E3-9099-C40C66FF867C}">
                    <a14:compatExt spid="_x0000_s95504"/>
                  </a:ext>
                </a:extLst>
              </xdr:cNvPr>
              <xdr:cNvSpPr/>
            </xdr:nvSpPr>
            <xdr:spPr>
              <a:xfrm>
                <a:off x="5527462" y="35863279"/>
                <a:ext cx="452418" cy="334099"/>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endParaRPr lang="en-IN"/>
              </a:p>
            </xdr:txBody>
          </xdr:sp>
          <xdr:sp macro="" textlink="">
            <xdr:nvSpPr>
              <xdr:cNvPr id="95505" name="Check Box 273" hidden="1">
                <a:extLst>
                  <a:ext uri="{63B3BB69-23CF-44E3-9099-C40C66FF867C}">
                    <a14:compatExt spid="_x0000_s95505"/>
                  </a:ext>
                </a:extLst>
              </xdr:cNvPr>
              <xdr:cNvSpPr/>
            </xdr:nvSpPr>
            <xdr:spPr>
              <a:xfrm>
                <a:off x="6147104" y="35863291"/>
                <a:ext cx="630643" cy="33410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endParaRPr lang="en-IN"/>
              </a:p>
            </xdr:txBody>
          </xdr:sp>
          <xdr:sp macro="" textlink="">
            <xdr:nvSpPr>
              <xdr:cNvPr id="95506" name="Check Box 274" hidden="1">
                <a:extLst>
                  <a:ext uri="{63B3BB69-23CF-44E3-9099-C40C66FF867C}">
                    <a14:compatExt spid="_x0000_s95506"/>
                  </a:ext>
                </a:extLst>
              </xdr:cNvPr>
              <xdr:cNvSpPr/>
            </xdr:nvSpPr>
            <xdr:spPr>
              <a:xfrm>
                <a:off x="5519172" y="36213201"/>
                <a:ext cx="568950" cy="33410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endParaRPr lang="en-IN"/>
              </a:p>
            </xdr:txBody>
          </xdr:sp>
          <xdr:sp macro="" textlink="">
            <xdr:nvSpPr>
              <xdr:cNvPr id="95507" name="Check Box 275" hidden="1">
                <a:extLst>
                  <a:ext uri="{63B3BB69-23CF-44E3-9099-C40C66FF867C}">
                    <a14:compatExt spid="_x0000_s95507"/>
                  </a:ext>
                </a:extLst>
              </xdr:cNvPr>
              <xdr:cNvSpPr/>
            </xdr:nvSpPr>
            <xdr:spPr>
              <a:xfrm>
                <a:off x="6154750" y="36219026"/>
                <a:ext cx="983672" cy="338661"/>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endParaRPr lang="en-IN"/>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197827</xdr:colOff>
          <xdr:row>166</xdr:row>
          <xdr:rowOff>124557</xdr:rowOff>
        </xdr:from>
        <xdr:to>
          <xdr:col>7</xdr:col>
          <xdr:colOff>718038</xdr:colOff>
          <xdr:row>167</xdr:row>
          <xdr:rowOff>66549</xdr:rowOff>
        </xdr:to>
        <xdr:grpSp>
          <xdr:nvGrpSpPr>
            <xdr:cNvPr id="155" name="Group 154"/>
            <xdr:cNvGrpSpPr/>
          </xdr:nvGrpSpPr>
          <xdr:grpSpPr>
            <a:xfrm>
              <a:off x="7590692" y="67305081"/>
              <a:ext cx="1619250" cy="572074"/>
              <a:chOff x="5519172" y="35863279"/>
              <a:chExt cx="1619250" cy="694408"/>
            </a:xfrm>
          </xdr:grpSpPr>
          <xdr:sp macro="" textlink="">
            <xdr:nvSpPr>
              <xdr:cNvPr id="95508" name="Check Box 276" hidden="1">
                <a:extLst>
                  <a:ext uri="{63B3BB69-23CF-44E3-9099-C40C66FF867C}">
                    <a14:compatExt spid="_x0000_s95508"/>
                  </a:ext>
                </a:extLst>
              </xdr:cNvPr>
              <xdr:cNvSpPr/>
            </xdr:nvSpPr>
            <xdr:spPr>
              <a:xfrm>
                <a:off x="5527462" y="35863279"/>
                <a:ext cx="452418" cy="334099"/>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endParaRPr lang="en-IN"/>
              </a:p>
            </xdr:txBody>
          </xdr:sp>
          <xdr:sp macro="" textlink="">
            <xdr:nvSpPr>
              <xdr:cNvPr id="95509" name="Check Box 277" hidden="1">
                <a:extLst>
                  <a:ext uri="{63B3BB69-23CF-44E3-9099-C40C66FF867C}">
                    <a14:compatExt spid="_x0000_s95509"/>
                  </a:ext>
                </a:extLst>
              </xdr:cNvPr>
              <xdr:cNvSpPr/>
            </xdr:nvSpPr>
            <xdr:spPr>
              <a:xfrm>
                <a:off x="6147104" y="35863291"/>
                <a:ext cx="630643" cy="33410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endParaRPr lang="en-IN"/>
              </a:p>
            </xdr:txBody>
          </xdr:sp>
          <xdr:sp macro="" textlink="">
            <xdr:nvSpPr>
              <xdr:cNvPr id="95510" name="Check Box 278" hidden="1">
                <a:extLst>
                  <a:ext uri="{63B3BB69-23CF-44E3-9099-C40C66FF867C}">
                    <a14:compatExt spid="_x0000_s95510"/>
                  </a:ext>
                </a:extLst>
              </xdr:cNvPr>
              <xdr:cNvSpPr/>
            </xdr:nvSpPr>
            <xdr:spPr>
              <a:xfrm>
                <a:off x="5519172" y="36213201"/>
                <a:ext cx="568950" cy="33410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endParaRPr lang="en-IN"/>
              </a:p>
            </xdr:txBody>
          </xdr:sp>
          <xdr:sp macro="" textlink="">
            <xdr:nvSpPr>
              <xdr:cNvPr id="95511" name="Check Box 279" hidden="1">
                <a:extLst>
                  <a:ext uri="{63B3BB69-23CF-44E3-9099-C40C66FF867C}">
                    <a14:compatExt spid="_x0000_s95511"/>
                  </a:ext>
                </a:extLst>
              </xdr:cNvPr>
              <xdr:cNvSpPr/>
            </xdr:nvSpPr>
            <xdr:spPr>
              <a:xfrm>
                <a:off x="6154750" y="36219026"/>
                <a:ext cx="983672" cy="338661"/>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endParaRPr lang="en-IN"/>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51288</xdr:colOff>
          <xdr:row>166</xdr:row>
          <xdr:rowOff>131884</xdr:rowOff>
        </xdr:from>
        <xdr:to>
          <xdr:col>8</xdr:col>
          <xdr:colOff>1670538</xdr:colOff>
          <xdr:row>167</xdr:row>
          <xdr:rowOff>73876</xdr:rowOff>
        </xdr:to>
        <xdr:grpSp>
          <xdr:nvGrpSpPr>
            <xdr:cNvPr id="160" name="Group 159"/>
            <xdr:cNvGrpSpPr/>
          </xdr:nvGrpSpPr>
          <xdr:grpSpPr>
            <a:xfrm>
              <a:off x="9429750" y="67312408"/>
              <a:ext cx="1619250" cy="572074"/>
              <a:chOff x="5519172" y="35863279"/>
              <a:chExt cx="1619250" cy="694408"/>
            </a:xfrm>
          </xdr:grpSpPr>
          <xdr:sp macro="" textlink="">
            <xdr:nvSpPr>
              <xdr:cNvPr id="95512" name="Check Box 280" hidden="1">
                <a:extLst>
                  <a:ext uri="{63B3BB69-23CF-44E3-9099-C40C66FF867C}">
                    <a14:compatExt spid="_x0000_s95512"/>
                  </a:ext>
                </a:extLst>
              </xdr:cNvPr>
              <xdr:cNvSpPr/>
            </xdr:nvSpPr>
            <xdr:spPr>
              <a:xfrm>
                <a:off x="5527462" y="35863279"/>
                <a:ext cx="452418" cy="334099"/>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endParaRPr lang="en-IN"/>
              </a:p>
            </xdr:txBody>
          </xdr:sp>
          <xdr:sp macro="" textlink="">
            <xdr:nvSpPr>
              <xdr:cNvPr id="95513" name="Check Box 281" hidden="1">
                <a:extLst>
                  <a:ext uri="{63B3BB69-23CF-44E3-9099-C40C66FF867C}">
                    <a14:compatExt spid="_x0000_s95513"/>
                  </a:ext>
                </a:extLst>
              </xdr:cNvPr>
              <xdr:cNvSpPr/>
            </xdr:nvSpPr>
            <xdr:spPr>
              <a:xfrm>
                <a:off x="6147104" y="35863291"/>
                <a:ext cx="630643" cy="33410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endParaRPr lang="en-IN"/>
              </a:p>
            </xdr:txBody>
          </xdr:sp>
          <xdr:sp macro="" textlink="">
            <xdr:nvSpPr>
              <xdr:cNvPr id="95514" name="Check Box 282" hidden="1">
                <a:extLst>
                  <a:ext uri="{63B3BB69-23CF-44E3-9099-C40C66FF867C}">
                    <a14:compatExt spid="_x0000_s95514"/>
                  </a:ext>
                </a:extLst>
              </xdr:cNvPr>
              <xdr:cNvSpPr/>
            </xdr:nvSpPr>
            <xdr:spPr>
              <a:xfrm>
                <a:off x="5519172" y="36213201"/>
                <a:ext cx="568950" cy="33410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endParaRPr lang="en-IN"/>
              </a:p>
            </xdr:txBody>
          </xdr:sp>
          <xdr:sp macro="" textlink="">
            <xdr:nvSpPr>
              <xdr:cNvPr id="95515" name="Check Box 283" hidden="1">
                <a:extLst>
                  <a:ext uri="{63B3BB69-23CF-44E3-9099-C40C66FF867C}">
                    <a14:compatExt spid="_x0000_s95515"/>
                  </a:ext>
                </a:extLst>
              </xdr:cNvPr>
              <xdr:cNvSpPr/>
            </xdr:nvSpPr>
            <xdr:spPr>
              <a:xfrm>
                <a:off x="6154750" y="36219026"/>
                <a:ext cx="983672" cy="338661"/>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endParaRPr lang="en-IN"/>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469" name="Group 1">
          <a:hlinkClick xmlns:r="http://schemas.openxmlformats.org/officeDocument/2006/relationships" r:id="rId1" tooltip="Click for Next Attachment"/>
        </xdr:cNvPr>
        <xdr:cNvGrpSpPr>
          <a:grpSpLocks/>
        </xdr:cNvGrpSpPr>
      </xdr:nvGrpSpPr>
      <xdr:grpSpPr bwMode="auto">
        <a:xfrm>
          <a:off x="7048500" y="28575"/>
          <a:ext cx="1104900" cy="742950"/>
          <a:chOff x="738" y="5"/>
          <a:chExt cx="116" cy="73"/>
        </a:xfrm>
      </xdr:grpSpPr>
      <xdr:sp macro="" textlink="">
        <xdr:nvSpPr>
          <xdr:cNvPr id="4470"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2" name="Group 1">
          <a:hlinkClick xmlns:r="http://schemas.openxmlformats.org/officeDocument/2006/relationships" r:id="rId1" tooltip="Click for Next Attachment"/>
        </xdr:cNvPr>
        <xdr:cNvGrpSpPr>
          <a:grpSpLocks/>
        </xdr:cNvGrpSpPr>
      </xdr:nvGrpSpPr>
      <xdr:grpSpPr bwMode="auto">
        <a:xfrm>
          <a:off x="10915650" y="200025"/>
          <a:ext cx="0" cy="876300"/>
          <a:chOff x="738" y="5"/>
          <a:chExt cx="116" cy="73"/>
        </a:xfrm>
      </xdr:grpSpPr>
      <xdr:sp macro="" textlink="">
        <xdr:nvSpPr>
          <xdr:cNvPr id="3"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10915650"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7</xdr:col>
          <xdr:colOff>1019175</xdr:colOff>
          <xdr:row>151</xdr:row>
          <xdr:rowOff>114300</xdr:rowOff>
        </xdr:from>
        <xdr:to>
          <xdr:col>8</xdr:col>
          <xdr:colOff>1095375</xdr:colOff>
          <xdr:row>151</xdr:row>
          <xdr:rowOff>381000</xdr:rowOff>
        </xdr:to>
        <xdr:sp macro="" textlink="">
          <xdr:nvSpPr>
            <xdr:cNvPr id="141313" name="Check Box 1" hidden="1">
              <a:extLst>
                <a:ext uri="{63B3BB69-23CF-44E3-9099-C40C66FF867C}">
                  <a14:compatExt spid="_x0000_s14131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endParaRPr lang="en-IN"/>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142875</xdr:colOff>
          <xdr:row>151</xdr:row>
          <xdr:rowOff>666750</xdr:rowOff>
        </xdr:from>
        <xdr:to>
          <xdr:col>5</xdr:col>
          <xdr:colOff>1000125</xdr:colOff>
          <xdr:row>151</xdr:row>
          <xdr:rowOff>942975</xdr:rowOff>
        </xdr:to>
        <xdr:sp macro="" textlink="">
          <xdr:nvSpPr>
            <xdr:cNvPr id="141314" name="Check Box 2" hidden="1">
              <a:extLst>
                <a:ext uri="{63B3BB69-23CF-44E3-9099-C40C66FF867C}">
                  <a14:compatExt spid="_x0000_s14131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endParaRPr lang="en-IN"/>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1295400</xdr:colOff>
          <xdr:row>151</xdr:row>
          <xdr:rowOff>57150</xdr:rowOff>
        </xdr:from>
        <xdr:to>
          <xdr:col>6</xdr:col>
          <xdr:colOff>752475</xdr:colOff>
          <xdr:row>151</xdr:row>
          <xdr:rowOff>333375</xdr:rowOff>
        </xdr:to>
        <xdr:sp macro="" textlink="">
          <xdr:nvSpPr>
            <xdr:cNvPr id="141315" name="Check Box 3" hidden="1">
              <a:extLst>
                <a:ext uri="{63B3BB69-23CF-44E3-9099-C40C66FF867C}">
                  <a14:compatExt spid="_x0000_s14131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Testing</a:t>
              </a:r>
              <a:endParaRPr lang="en-IN"/>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151</xdr:row>
          <xdr:rowOff>9525</xdr:rowOff>
        </xdr:from>
        <xdr:to>
          <xdr:col>5</xdr:col>
          <xdr:colOff>1057275</xdr:colOff>
          <xdr:row>151</xdr:row>
          <xdr:rowOff>361950</xdr:rowOff>
        </xdr:to>
        <xdr:sp macro="" textlink="">
          <xdr:nvSpPr>
            <xdr:cNvPr id="141316" name="Check Box 4" hidden="1">
              <a:extLst>
                <a:ext uri="{63B3BB69-23CF-44E3-9099-C40C66FF867C}">
                  <a14:compatExt spid="_x0000_s14131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Manufactured</a:t>
              </a:r>
              <a:endParaRPr lang="en-IN"/>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523875</xdr:colOff>
          <xdr:row>151</xdr:row>
          <xdr:rowOff>695325</xdr:rowOff>
        </xdr:from>
        <xdr:to>
          <xdr:col>6</xdr:col>
          <xdr:colOff>1228725</xdr:colOff>
          <xdr:row>151</xdr:row>
          <xdr:rowOff>885825</xdr:rowOff>
        </xdr:to>
        <xdr:sp macro="" textlink="">
          <xdr:nvSpPr>
            <xdr:cNvPr id="141317" name="Check Box 5" hidden="1">
              <a:extLst>
                <a:ext uri="{63B3BB69-23CF-44E3-9099-C40C66FF867C}">
                  <a14:compatExt spid="_x0000_s14131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endParaRPr lang="en-IN"/>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1085850</xdr:colOff>
          <xdr:row>151</xdr:row>
          <xdr:rowOff>85725</xdr:rowOff>
        </xdr:from>
        <xdr:to>
          <xdr:col>7</xdr:col>
          <xdr:colOff>571500</xdr:colOff>
          <xdr:row>151</xdr:row>
          <xdr:rowOff>419100</xdr:rowOff>
        </xdr:to>
        <xdr:sp macro="" textlink="">
          <xdr:nvSpPr>
            <xdr:cNvPr id="141318" name="Check Box 6" hidden="1">
              <a:extLst>
                <a:ext uri="{63B3BB69-23CF-44E3-9099-C40C66FF867C}">
                  <a14:compatExt spid="_x0000_s14131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endParaRPr lang="en-IN"/>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91</xdr:row>
          <xdr:rowOff>0</xdr:rowOff>
        </xdr:from>
        <xdr:to>
          <xdr:col>6</xdr:col>
          <xdr:colOff>895350</xdr:colOff>
          <xdr:row>91</xdr:row>
          <xdr:rowOff>0</xdr:rowOff>
        </xdr:to>
        <xdr:grpSp>
          <xdr:nvGrpSpPr>
            <xdr:cNvPr id="11" name="Group 225"/>
            <xdr:cNvGrpSpPr>
              <a:grpSpLocks/>
            </xdr:cNvGrpSpPr>
          </xdr:nvGrpSpPr>
          <xdr:grpSpPr bwMode="auto">
            <a:xfrm>
              <a:off x="5505450" y="30622875"/>
              <a:ext cx="2247900" cy="0"/>
              <a:chOff x="433" y="0"/>
              <a:chExt cx="7752987" cy="30622875"/>
            </a:xfrm>
          </xdr:grpSpPr>
          <xdr:sp macro="" textlink="">
            <xdr:nvSpPr>
              <xdr:cNvPr id="141319" name="Check Box 7" hidden="1">
                <a:extLst>
                  <a:ext uri="{63B3BB69-23CF-44E3-9099-C40C66FF867C}">
                    <a14:compatExt spid="_x0000_s141319"/>
                  </a:ext>
                </a:extLst>
              </xdr:cNvPr>
              <xdr:cNvSpPr/>
            </xdr:nvSpPr>
            <xdr:spPr>
              <a:xfrm>
                <a:off x="7753286" y="30622875"/>
                <a:ext cx="66"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endParaRPr lang="en-IN"/>
              </a:p>
            </xdr:txBody>
          </xdr:sp>
          <xdr:sp macro="" textlink="">
            <xdr:nvSpPr>
              <xdr:cNvPr id="141320" name="Check Box 8" hidden="1">
                <a:extLst>
                  <a:ext uri="{63B3BB69-23CF-44E3-9099-C40C66FF867C}">
                    <a14:compatExt spid="_x0000_s141320"/>
                  </a:ext>
                </a:extLst>
              </xdr:cNvPr>
              <xdr:cNvSpPr/>
            </xdr:nvSpPr>
            <xdr:spPr>
              <a:xfrm>
                <a:off x="7753276" y="30622875"/>
                <a:ext cx="93"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endParaRPr lang="en-IN"/>
              </a:p>
            </xdr:txBody>
          </xdr:sp>
          <xdr:sp macro="" textlink="">
            <xdr:nvSpPr>
              <xdr:cNvPr id="141321" name="Check Box 9" hidden="1">
                <a:extLst>
                  <a:ext uri="{63B3BB69-23CF-44E3-9099-C40C66FF867C}">
                    <a14:compatExt spid="_x0000_s141321"/>
                  </a:ext>
                </a:extLst>
              </xdr:cNvPr>
              <xdr:cNvSpPr/>
            </xdr:nvSpPr>
            <xdr:spPr>
              <a:xfrm>
                <a:off x="7753278" y="30622875"/>
                <a:ext cx="83"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endParaRPr lang="en-IN"/>
              </a:p>
            </xdr:txBody>
          </xdr:sp>
          <xdr:sp macro="" textlink="">
            <xdr:nvSpPr>
              <xdr:cNvPr id="141322" name="Check Box 10" hidden="1">
                <a:extLst>
                  <a:ext uri="{63B3BB69-23CF-44E3-9099-C40C66FF867C}">
                    <a14:compatExt spid="_x0000_s141322"/>
                  </a:ext>
                </a:extLst>
              </xdr:cNvPr>
              <xdr:cNvSpPr/>
            </xdr:nvSpPr>
            <xdr:spPr>
              <a:xfrm>
                <a:off x="7753272" y="30622875"/>
                <a:ext cx="10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endParaRPr lang="en-IN"/>
              </a:p>
            </xdr:txBody>
          </xdr:sp>
          <xdr:sp macro="" textlink="">
            <xdr:nvSpPr>
              <xdr:cNvPr id="141323" name="Check Box 11" hidden="1">
                <a:extLst>
                  <a:ext uri="{63B3BB69-23CF-44E3-9099-C40C66FF867C}">
                    <a14:compatExt spid="_x0000_s141323"/>
                  </a:ext>
                </a:extLst>
              </xdr:cNvPr>
              <xdr:cNvSpPr/>
            </xdr:nvSpPr>
            <xdr:spPr>
              <a:xfrm>
                <a:off x="7753223" y="30622875"/>
                <a:ext cx="197"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endParaRPr lang="en-IN"/>
              </a:p>
            </xdr:txBody>
          </xdr:sp>
          <xdr:sp macro="" textlink="">
            <xdr:nvSpPr>
              <xdr:cNvPr id="141324" name="Check Box 12" hidden="1">
                <a:extLst>
                  <a:ext uri="{63B3BB69-23CF-44E3-9099-C40C66FF867C}">
                    <a14:compatExt spid="_x0000_s141324"/>
                  </a:ext>
                </a:extLst>
              </xdr:cNvPr>
              <xdr:cNvSpPr/>
            </xdr:nvSpPr>
            <xdr:spPr>
              <a:xfrm>
                <a:off x="433" y="0"/>
                <a:ext cx="162"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endParaRPr lang="en-IN"/>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91</xdr:row>
          <xdr:rowOff>0</xdr:rowOff>
        </xdr:from>
        <xdr:to>
          <xdr:col>9</xdr:col>
          <xdr:colOff>0</xdr:colOff>
          <xdr:row>91</xdr:row>
          <xdr:rowOff>0</xdr:rowOff>
        </xdr:to>
        <xdr:grpSp>
          <xdr:nvGrpSpPr>
            <xdr:cNvPr id="18" name="Group 232"/>
            <xdr:cNvGrpSpPr>
              <a:grpSpLocks/>
            </xdr:cNvGrpSpPr>
          </xdr:nvGrpSpPr>
          <xdr:grpSpPr bwMode="auto">
            <a:xfrm>
              <a:off x="8220075" y="30622875"/>
              <a:ext cx="2695575" cy="0"/>
              <a:chOff x="438" y="0"/>
              <a:chExt cx="10915285" cy="30622875"/>
            </a:xfrm>
          </xdr:grpSpPr>
          <xdr:sp macro="" textlink="">
            <xdr:nvSpPr>
              <xdr:cNvPr id="141325" name="Check Box 13" hidden="1">
                <a:extLst>
                  <a:ext uri="{63B3BB69-23CF-44E3-9099-C40C66FF867C}">
                    <a14:compatExt spid="_x0000_s141325"/>
                  </a:ext>
                </a:extLst>
              </xdr:cNvPr>
              <xdr:cNvSpPr/>
            </xdr:nvSpPr>
            <xdr:spPr>
              <a:xfrm>
                <a:off x="10915593" y="30622875"/>
                <a:ext cx="65"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endParaRPr lang="en-IN"/>
              </a:p>
            </xdr:txBody>
          </xdr:sp>
          <xdr:sp macro="" textlink="">
            <xdr:nvSpPr>
              <xdr:cNvPr id="141326" name="Check Box 14" hidden="1">
                <a:extLst>
                  <a:ext uri="{63B3BB69-23CF-44E3-9099-C40C66FF867C}">
                    <a14:compatExt spid="_x0000_s141326"/>
                  </a:ext>
                </a:extLst>
              </xdr:cNvPr>
              <xdr:cNvSpPr/>
            </xdr:nvSpPr>
            <xdr:spPr>
              <a:xfrm>
                <a:off x="10915580" y="30622875"/>
                <a:ext cx="93"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endParaRPr lang="en-IN"/>
              </a:p>
            </xdr:txBody>
          </xdr:sp>
          <xdr:sp macro="" textlink="">
            <xdr:nvSpPr>
              <xdr:cNvPr id="141327" name="Check Box 15" hidden="1">
                <a:extLst>
                  <a:ext uri="{63B3BB69-23CF-44E3-9099-C40C66FF867C}">
                    <a14:compatExt spid="_x0000_s141327"/>
                  </a:ext>
                </a:extLst>
              </xdr:cNvPr>
              <xdr:cNvSpPr/>
            </xdr:nvSpPr>
            <xdr:spPr>
              <a:xfrm>
                <a:off x="10915585" y="30622875"/>
                <a:ext cx="81"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endParaRPr lang="en-IN"/>
              </a:p>
            </xdr:txBody>
          </xdr:sp>
          <xdr:sp macro="" textlink="">
            <xdr:nvSpPr>
              <xdr:cNvPr id="141328" name="Check Box 16" hidden="1">
                <a:extLst>
                  <a:ext uri="{63B3BB69-23CF-44E3-9099-C40C66FF867C}">
                    <a14:compatExt spid="_x0000_s141328"/>
                  </a:ext>
                </a:extLst>
              </xdr:cNvPr>
              <xdr:cNvSpPr/>
            </xdr:nvSpPr>
            <xdr:spPr>
              <a:xfrm>
                <a:off x="10915576" y="30622875"/>
                <a:ext cx="101"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endParaRPr lang="en-IN"/>
              </a:p>
            </xdr:txBody>
          </xdr:sp>
          <xdr:sp macro="" textlink="">
            <xdr:nvSpPr>
              <xdr:cNvPr id="141329" name="Check Box 17" hidden="1">
                <a:extLst>
                  <a:ext uri="{63B3BB69-23CF-44E3-9099-C40C66FF867C}">
                    <a14:compatExt spid="_x0000_s141329"/>
                  </a:ext>
                </a:extLst>
              </xdr:cNvPr>
              <xdr:cNvSpPr/>
            </xdr:nvSpPr>
            <xdr:spPr>
              <a:xfrm>
                <a:off x="10915529" y="30622875"/>
                <a:ext cx="194"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endParaRPr lang="en-IN"/>
              </a:p>
            </xdr:txBody>
          </xdr:sp>
          <xdr:sp macro="" textlink="">
            <xdr:nvSpPr>
              <xdr:cNvPr id="141330" name="Check Box 18" hidden="1">
                <a:extLst>
                  <a:ext uri="{63B3BB69-23CF-44E3-9099-C40C66FF867C}">
                    <a14:compatExt spid="_x0000_s141330"/>
                  </a:ext>
                </a:extLst>
              </xdr:cNvPr>
              <xdr:cNvSpPr/>
            </xdr:nvSpPr>
            <xdr:spPr>
              <a:xfrm>
                <a:off x="438" y="0"/>
                <a:ext cx="162"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endParaRPr lang="en-IN"/>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103</xdr:row>
          <xdr:rowOff>38100</xdr:rowOff>
        </xdr:from>
        <xdr:to>
          <xdr:col>6</xdr:col>
          <xdr:colOff>895350</xdr:colOff>
          <xdr:row>107</xdr:row>
          <xdr:rowOff>0</xdr:rowOff>
        </xdr:to>
        <xdr:grpSp>
          <xdr:nvGrpSpPr>
            <xdr:cNvPr id="25" name="Group 1"/>
            <xdr:cNvGrpSpPr>
              <a:grpSpLocks/>
            </xdr:cNvGrpSpPr>
          </xdr:nvGrpSpPr>
          <xdr:grpSpPr bwMode="auto">
            <a:xfrm>
              <a:off x="5505450" y="35080575"/>
              <a:ext cx="2247900" cy="1143000"/>
              <a:chOff x="4375676" y="38675982"/>
              <a:chExt cx="2077568" cy="1136319"/>
            </a:xfrm>
          </xdr:grpSpPr>
          <xdr:sp macro="" textlink="">
            <xdr:nvSpPr>
              <xdr:cNvPr id="141331" name="Check Box 19" hidden="1">
                <a:extLst>
                  <a:ext uri="{63B3BB69-23CF-44E3-9099-C40C66FF867C}">
                    <a14:compatExt spid="_x0000_s141331"/>
                  </a:ext>
                </a:extLst>
              </xdr:cNvPr>
              <xdr:cNvSpPr/>
            </xdr:nvSpPr>
            <xdr:spPr>
              <a:xfrm>
                <a:off x="4375676" y="38675982"/>
                <a:ext cx="685599" cy="27460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endParaRPr lang="en-IN"/>
              </a:p>
            </xdr:txBody>
          </xdr:sp>
          <xdr:sp macro="" textlink="">
            <xdr:nvSpPr>
              <xdr:cNvPr id="141332" name="Check Box 20" hidden="1">
                <a:extLst>
                  <a:ext uri="{63B3BB69-23CF-44E3-9099-C40C66FF867C}">
                    <a14:compatExt spid="_x0000_s141332"/>
                  </a:ext>
                </a:extLst>
              </xdr:cNvPr>
              <xdr:cNvSpPr/>
            </xdr:nvSpPr>
            <xdr:spPr>
              <a:xfrm>
                <a:off x="5217090" y="38675982"/>
                <a:ext cx="955682" cy="27460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endParaRPr lang="en-IN"/>
              </a:p>
            </xdr:txBody>
          </xdr:sp>
          <xdr:sp macro="" textlink="">
            <xdr:nvSpPr>
              <xdr:cNvPr id="141333" name="Check Box 21" hidden="1">
                <a:extLst>
                  <a:ext uri="{63B3BB69-23CF-44E3-9099-C40C66FF867C}">
                    <a14:compatExt spid="_x0000_s141333"/>
                  </a:ext>
                </a:extLst>
              </xdr:cNvPr>
              <xdr:cNvSpPr/>
            </xdr:nvSpPr>
            <xdr:spPr>
              <a:xfrm>
                <a:off x="4386061" y="38884299"/>
                <a:ext cx="862192" cy="27460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endParaRPr lang="en-IN"/>
              </a:p>
            </xdr:txBody>
          </xdr:sp>
          <xdr:sp macro="" textlink="">
            <xdr:nvSpPr>
              <xdr:cNvPr id="141334" name="Check Box 22" hidden="1">
                <a:extLst>
                  <a:ext uri="{63B3BB69-23CF-44E3-9099-C40C66FF867C}">
                    <a14:compatExt spid="_x0000_s141334"/>
                  </a:ext>
                </a:extLst>
              </xdr:cNvPr>
              <xdr:cNvSpPr/>
            </xdr:nvSpPr>
            <xdr:spPr>
              <a:xfrm>
                <a:off x="5217090" y="38884299"/>
                <a:ext cx="1018010" cy="27460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endParaRPr lang="en-IN"/>
              </a:p>
            </xdr:txBody>
          </xdr:sp>
          <xdr:sp macro="" textlink="">
            <xdr:nvSpPr>
              <xdr:cNvPr id="141335" name="Check Box 23" hidden="1">
                <a:extLst>
                  <a:ext uri="{63B3BB69-23CF-44E3-9099-C40C66FF867C}">
                    <a14:compatExt spid="_x0000_s141335"/>
                  </a:ext>
                </a:extLst>
              </xdr:cNvPr>
              <xdr:cNvSpPr/>
            </xdr:nvSpPr>
            <xdr:spPr>
              <a:xfrm>
                <a:off x="4406833" y="39585045"/>
                <a:ext cx="2046411" cy="227256"/>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endParaRPr lang="en-IN"/>
              </a:p>
            </xdr:txBody>
          </xdr:sp>
          <xdr:sp macro="" textlink="">
            <xdr:nvSpPr>
              <xdr:cNvPr id="141336" name="Check Box 24" hidden="1">
                <a:extLst>
                  <a:ext uri="{63B3BB69-23CF-44E3-9099-C40C66FF867C}">
                    <a14:compatExt spid="_x0000_s141336"/>
                  </a:ext>
                </a:extLst>
              </xdr:cNvPr>
              <xdr:cNvSpPr/>
            </xdr:nvSpPr>
            <xdr:spPr>
              <a:xfrm>
                <a:off x="4386061" y="39092617"/>
                <a:ext cx="1682832" cy="255662"/>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endParaRPr lang="en-IN"/>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138</xdr:row>
          <xdr:rowOff>38100</xdr:rowOff>
        </xdr:from>
        <xdr:to>
          <xdr:col>6</xdr:col>
          <xdr:colOff>895350</xdr:colOff>
          <xdr:row>142</xdr:row>
          <xdr:rowOff>0</xdr:rowOff>
        </xdr:to>
        <xdr:grpSp>
          <xdr:nvGrpSpPr>
            <xdr:cNvPr id="32" name="Group 1"/>
            <xdr:cNvGrpSpPr>
              <a:grpSpLocks/>
            </xdr:cNvGrpSpPr>
          </xdr:nvGrpSpPr>
          <xdr:grpSpPr bwMode="auto">
            <a:xfrm>
              <a:off x="5505450" y="46234350"/>
              <a:ext cx="2247900" cy="1143000"/>
              <a:chOff x="4375676" y="38675982"/>
              <a:chExt cx="2077568" cy="1136324"/>
            </a:xfrm>
          </xdr:grpSpPr>
          <xdr:sp macro="" textlink="">
            <xdr:nvSpPr>
              <xdr:cNvPr id="141337" name="Check Box 25" hidden="1">
                <a:extLst>
                  <a:ext uri="{63B3BB69-23CF-44E3-9099-C40C66FF867C}">
                    <a14:compatExt spid="_x0000_s141337"/>
                  </a:ext>
                </a:extLst>
              </xdr:cNvPr>
              <xdr:cNvSpPr/>
            </xdr:nvSpPr>
            <xdr:spPr>
              <a:xfrm>
                <a:off x="4375676" y="38675982"/>
                <a:ext cx="685599" cy="27460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endParaRPr lang="en-IN"/>
              </a:p>
            </xdr:txBody>
          </xdr:sp>
          <xdr:sp macro="" textlink="">
            <xdr:nvSpPr>
              <xdr:cNvPr id="141338" name="Check Box 26" hidden="1">
                <a:extLst>
                  <a:ext uri="{63B3BB69-23CF-44E3-9099-C40C66FF867C}">
                    <a14:compatExt spid="_x0000_s141338"/>
                  </a:ext>
                </a:extLst>
              </xdr:cNvPr>
              <xdr:cNvSpPr/>
            </xdr:nvSpPr>
            <xdr:spPr>
              <a:xfrm>
                <a:off x="5217090" y="38675982"/>
                <a:ext cx="955682" cy="27460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endParaRPr lang="en-IN"/>
              </a:p>
            </xdr:txBody>
          </xdr:sp>
          <xdr:sp macro="" textlink="">
            <xdr:nvSpPr>
              <xdr:cNvPr id="141339" name="Check Box 27" hidden="1">
                <a:extLst>
                  <a:ext uri="{63B3BB69-23CF-44E3-9099-C40C66FF867C}">
                    <a14:compatExt spid="_x0000_s141339"/>
                  </a:ext>
                </a:extLst>
              </xdr:cNvPr>
              <xdr:cNvSpPr/>
            </xdr:nvSpPr>
            <xdr:spPr>
              <a:xfrm>
                <a:off x="4386061" y="38884299"/>
                <a:ext cx="862192" cy="27460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endParaRPr lang="en-IN"/>
              </a:p>
            </xdr:txBody>
          </xdr:sp>
          <xdr:sp macro="" textlink="">
            <xdr:nvSpPr>
              <xdr:cNvPr id="141340" name="Check Box 28" hidden="1">
                <a:extLst>
                  <a:ext uri="{63B3BB69-23CF-44E3-9099-C40C66FF867C}">
                    <a14:compatExt spid="_x0000_s141340"/>
                  </a:ext>
                </a:extLst>
              </xdr:cNvPr>
              <xdr:cNvSpPr/>
            </xdr:nvSpPr>
            <xdr:spPr>
              <a:xfrm>
                <a:off x="5217090" y="38884299"/>
                <a:ext cx="1018010" cy="27460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endParaRPr lang="en-IN"/>
              </a:p>
            </xdr:txBody>
          </xdr:sp>
          <xdr:sp macro="" textlink="">
            <xdr:nvSpPr>
              <xdr:cNvPr id="141341" name="Check Box 29" hidden="1">
                <a:extLst>
                  <a:ext uri="{63B3BB69-23CF-44E3-9099-C40C66FF867C}">
                    <a14:compatExt spid="_x0000_s141341"/>
                  </a:ext>
                </a:extLst>
              </xdr:cNvPr>
              <xdr:cNvSpPr/>
            </xdr:nvSpPr>
            <xdr:spPr>
              <a:xfrm>
                <a:off x="4406833" y="39585051"/>
                <a:ext cx="2046411" cy="227255"/>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endParaRPr lang="en-IN"/>
              </a:p>
            </xdr:txBody>
          </xdr:sp>
          <xdr:sp macro="" textlink="">
            <xdr:nvSpPr>
              <xdr:cNvPr id="141342" name="Check Box 30" hidden="1">
                <a:extLst>
                  <a:ext uri="{63B3BB69-23CF-44E3-9099-C40C66FF867C}">
                    <a14:compatExt spid="_x0000_s141342"/>
                  </a:ext>
                </a:extLst>
              </xdr:cNvPr>
              <xdr:cNvSpPr/>
            </xdr:nvSpPr>
            <xdr:spPr>
              <a:xfrm>
                <a:off x="4386061" y="39092617"/>
                <a:ext cx="1682832" cy="255662"/>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endParaRPr lang="en-IN"/>
              </a:p>
            </xdr:txBody>
          </xdr:sp>
        </xdr:grp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493" name="Group 1">
          <a:hlinkClick xmlns:r="http://schemas.openxmlformats.org/officeDocument/2006/relationships" r:id="rId1" tooltip="Click for Next Attachment"/>
        </xdr:cNvPr>
        <xdr:cNvGrpSpPr>
          <a:grpSpLocks/>
        </xdr:cNvGrpSpPr>
      </xdr:nvGrpSpPr>
      <xdr:grpSpPr bwMode="auto">
        <a:xfrm>
          <a:off x="10201275" y="0"/>
          <a:ext cx="1104900" cy="781050"/>
          <a:chOff x="738" y="5"/>
          <a:chExt cx="116" cy="73"/>
        </a:xfrm>
      </xdr:grpSpPr>
      <xdr:sp macro="" textlink="">
        <xdr:nvSpPr>
          <xdr:cNvPr id="5494"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17" name="Group 1">
          <a:hlinkClick xmlns:r="http://schemas.openxmlformats.org/officeDocument/2006/relationships" r:id="rId1" tooltip="Click for Next Attachment"/>
        </xdr:cNvPr>
        <xdr:cNvGrpSpPr>
          <a:grpSpLocks/>
        </xdr:cNvGrpSpPr>
      </xdr:nvGrpSpPr>
      <xdr:grpSpPr bwMode="auto">
        <a:xfrm>
          <a:off x="6882434" y="57150"/>
          <a:ext cx="1111526" cy="675033"/>
          <a:chOff x="738" y="5"/>
          <a:chExt cx="116" cy="73"/>
        </a:xfrm>
      </xdr:grpSpPr>
      <xdr:sp macro="" textlink="">
        <xdr:nvSpPr>
          <xdr:cNvPr id="6518"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541" name="Group 1">
          <a:hlinkClick xmlns:r="http://schemas.openxmlformats.org/officeDocument/2006/relationships" r:id="rId1" tooltip="Click for Next Attachment"/>
        </xdr:cNvPr>
        <xdr:cNvGrpSpPr>
          <a:grpSpLocks/>
        </xdr:cNvGrpSpPr>
      </xdr:nvGrpSpPr>
      <xdr:grpSpPr bwMode="auto">
        <a:xfrm>
          <a:off x="7441924" y="47625"/>
          <a:ext cx="1108213" cy="731768"/>
          <a:chOff x="738" y="5"/>
          <a:chExt cx="116" cy="73"/>
        </a:xfrm>
      </xdr:grpSpPr>
      <xdr:sp macro="" textlink="">
        <xdr:nvSpPr>
          <xdr:cNvPr id="7542"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732" name="Group 1">
          <a:hlinkClick xmlns:r="http://schemas.openxmlformats.org/officeDocument/2006/relationships" r:id="rId1" tooltip="Click for Next Attachment"/>
        </xdr:cNvPr>
        <xdr:cNvGrpSpPr>
          <a:grpSpLocks/>
        </xdr:cNvGrpSpPr>
      </xdr:nvGrpSpPr>
      <xdr:grpSpPr bwMode="auto">
        <a:xfrm>
          <a:off x="8277225" y="47625"/>
          <a:ext cx="1101436" cy="753341"/>
          <a:chOff x="738" y="5"/>
          <a:chExt cx="116" cy="73"/>
        </a:xfrm>
      </xdr:grpSpPr>
      <xdr:sp macro="" textlink="">
        <xdr:nvSpPr>
          <xdr:cNvPr id="9734"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Lst>
            </xdr:cNvPr>
            <xdr:cNvSpPr/>
          </xdr:nvSpPr>
          <xdr:spPr>
            <a:xfrm>
              <a:off x="0" y="0"/>
              <a:ext cx="0" cy="0"/>
            </a:xfrm>
            <a:prstGeom prst="rect">
              <a:avLst/>
            </a:prstGeom>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250" name="Group 1">
          <a:hlinkClick xmlns:r="http://schemas.openxmlformats.org/officeDocument/2006/relationships" r:id="rId1" tooltip="Click for Next Attachment"/>
        </xdr:cNvPr>
        <xdr:cNvGrpSpPr>
          <a:grpSpLocks/>
        </xdr:cNvGrpSpPr>
      </xdr:nvGrpSpPr>
      <xdr:grpSpPr bwMode="auto">
        <a:xfrm>
          <a:off x="7987334" y="47625"/>
          <a:ext cx="1108213" cy="947530"/>
          <a:chOff x="738" y="5"/>
          <a:chExt cx="116" cy="73"/>
        </a:xfrm>
      </xdr:grpSpPr>
      <xdr:sp macro="" textlink="">
        <xdr:nvSpPr>
          <xdr:cNvPr id="75252"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23</xdr:row>
          <xdr:rowOff>152400</xdr:rowOff>
        </xdr:to>
        <xdr:sp macro="" textlink="">
          <xdr:nvSpPr>
            <xdr:cNvPr id="74753" name="Check Box 1" hidden="1">
              <a:extLst>
                <a:ext uri="{63B3BB69-23CF-44E3-9099-C40C66FF867C}">
                  <a14:compatExt spid="_x0000_s74753"/>
                </a:ext>
              </a:extLst>
            </xdr:cNvPr>
            <xdr:cNvSpPr/>
          </xdr:nvSpPr>
          <xdr:spPr>
            <a:xfrm>
              <a:off x="0" y="0"/>
              <a:ext cx="0" cy="0"/>
            </a:xfrm>
            <a:prstGeom prst="rect">
              <a:avLst/>
            </a:prstGeom>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751" name="Group 1">
          <a:hlinkClick xmlns:r="http://schemas.openxmlformats.org/officeDocument/2006/relationships" r:id="rId1" tooltip="Click for Next Attachment"/>
        </xdr:cNvPr>
        <xdr:cNvGrpSpPr>
          <a:grpSpLocks/>
        </xdr:cNvGrpSpPr>
      </xdr:nvGrpSpPr>
      <xdr:grpSpPr bwMode="auto">
        <a:xfrm>
          <a:off x="7646843" y="47625"/>
          <a:ext cx="1101437" cy="812223"/>
          <a:chOff x="738" y="5"/>
          <a:chExt cx="116" cy="73"/>
        </a:xfrm>
      </xdr:grpSpPr>
      <xdr:sp macro="" textlink="">
        <xdr:nvSpPr>
          <xdr:cNvPr id="10753"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Lst>
            </xdr:cNvPr>
            <xdr:cNvSpPr/>
          </xdr:nvSpPr>
          <xdr:spPr>
            <a:xfrm>
              <a:off x="0" y="0"/>
              <a:ext cx="0" cy="0"/>
            </a:xfrm>
            <a:prstGeom prst="rect">
              <a:avLst/>
            </a:prstGeom>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173" name="Group 1">
          <a:hlinkClick xmlns:r="http://schemas.openxmlformats.org/officeDocument/2006/relationships" r:id="rId1" tooltip="Click for Next Attachment"/>
        </xdr:cNvPr>
        <xdr:cNvGrpSpPr>
          <a:grpSpLocks/>
        </xdr:cNvGrpSpPr>
      </xdr:nvGrpSpPr>
      <xdr:grpSpPr bwMode="auto">
        <a:xfrm>
          <a:off x="7831748" y="47625"/>
          <a:ext cx="1101969" cy="667483"/>
          <a:chOff x="738" y="5"/>
          <a:chExt cx="116" cy="73"/>
        </a:xfrm>
      </xdr:grpSpPr>
      <xdr:sp macro="" textlink="">
        <xdr:nvSpPr>
          <xdr:cNvPr id="77174"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8</xdr:col>
      <xdr:colOff>0</xdr:colOff>
      <xdr:row>2</xdr:row>
      <xdr:rowOff>0</xdr:rowOff>
    </xdr:from>
    <xdr:to>
      <xdr:col>10</xdr:col>
      <xdr:colOff>333375</xdr:colOff>
      <xdr:row>3</xdr:row>
      <xdr:rowOff>152400</xdr:rowOff>
    </xdr:to>
    <xdr:grpSp>
      <xdr:nvGrpSpPr>
        <xdr:cNvPr id="5" name="Group 4"/>
        <xdr:cNvGrpSpPr>
          <a:grpSpLocks/>
        </xdr:cNvGrpSpPr>
      </xdr:nvGrpSpPr>
      <xdr:grpSpPr bwMode="auto">
        <a:xfrm>
          <a:off x="9105900" y="466725"/>
          <a:ext cx="1552575" cy="1266825"/>
          <a:chOff x="6962775" y="47625"/>
          <a:chExt cx="2139950" cy="887942"/>
        </a:xfrm>
      </xdr:grpSpPr>
      <xdr:sp macro="" textlink="">
        <xdr:nvSpPr>
          <xdr:cNvPr id="6" name="AutoShape 2"/>
          <xdr:cNvSpPr>
            <a:spLocks noChangeArrowheads="1"/>
          </xdr:cNvSpPr>
        </xdr:nvSpPr>
        <xdr:spPr bwMode="auto">
          <a:xfrm>
            <a:off x="6962775" y="47625"/>
            <a:ext cx="2139950" cy="887942"/>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xdr:cNvSpPr txBox="1">
            <a:spLocks noChangeArrowheads="1"/>
          </xdr:cNvSpPr>
        </xdr:nvSpPr>
        <xdr:spPr bwMode="auto">
          <a:xfrm>
            <a:off x="7159703" y="277265"/>
            <a:ext cx="1811737" cy="466935"/>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221" name="Group 1">
          <a:hlinkClick xmlns:r="http://schemas.openxmlformats.org/officeDocument/2006/relationships" r:id="rId1" tooltip="Click for Next Attachment"/>
        </xdr:cNvPr>
        <xdr:cNvGrpSpPr>
          <a:grpSpLocks/>
        </xdr:cNvGrpSpPr>
      </xdr:nvGrpSpPr>
      <xdr:grpSpPr bwMode="auto">
        <a:xfrm>
          <a:off x="9248775" y="9525"/>
          <a:ext cx="3150290" cy="773182"/>
          <a:chOff x="738" y="5"/>
          <a:chExt cx="116" cy="73"/>
        </a:xfrm>
      </xdr:grpSpPr>
      <xdr:sp macro="" textlink="">
        <xdr:nvSpPr>
          <xdr:cNvPr id="79222"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245" name="Group 1">
          <a:hlinkClick xmlns:r="http://schemas.openxmlformats.org/officeDocument/2006/relationships" r:id="rId1" tooltip="Click for Next Attachment"/>
        </xdr:cNvPr>
        <xdr:cNvGrpSpPr>
          <a:grpSpLocks/>
        </xdr:cNvGrpSpPr>
      </xdr:nvGrpSpPr>
      <xdr:grpSpPr bwMode="auto">
        <a:xfrm>
          <a:off x="8758030" y="57150"/>
          <a:ext cx="1111527" cy="748334"/>
          <a:chOff x="738" y="5"/>
          <a:chExt cx="116" cy="73"/>
        </a:xfrm>
      </xdr:grpSpPr>
      <xdr:sp macro="" textlink="">
        <xdr:nvSpPr>
          <xdr:cNvPr id="80246"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0</xdr:colOff>
      <xdr:row>0</xdr:row>
      <xdr:rowOff>66675</xdr:rowOff>
    </xdr:from>
    <xdr:to>
      <xdr:col>11</xdr:col>
      <xdr:colOff>209550</xdr:colOff>
      <xdr:row>2</xdr:row>
      <xdr:rowOff>523875</xdr:rowOff>
    </xdr:to>
    <xdr:grpSp>
      <xdr:nvGrpSpPr>
        <xdr:cNvPr id="81423" name="Group 1">
          <a:hlinkClick xmlns:r="http://schemas.openxmlformats.org/officeDocument/2006/relationships" r:id="rId1" tooltip="Click for Next Attachment"/>
        </xdr:cNvPr>
        <xdr:cNvGrpSpPr>
          <a:grpSpLocks/>
        </xdr:cNvGrpSpPr>
      </xdr:nvGrpSpPr>
      <xdr:grpSpPr bwMode="auto">
        <a:xfrm>
          <a:off x="8705022" y="66675"/>
          <a:ext cx="2048289" cy="921026"/>
          <a:chOff x="919" y="4"/>
          <a:chExt cx="116" cy="73"/>
        </a:xfrm>
      </xdr:grpSpPr>
      <xdr:sp macro="" textlink="">
        <xdr:nvSpPr>
          <xdr:cNvPr id="81424" name="AutoShape 2"/>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293" name="Group 1">
          <a:hlinkClick xmlns:r="http://schemas.openxmlformats.org/officeDocument/2006/relationships" r:id="rId1" tooltip="Click for Next Attachment"/>
        </xdr:cNvPr>
        <xdr:cNvGrpSpPr>
          <a:grpSpLocks/>
        </xdr:cNvGrpSpPr>
      </xdr:nvGrpSpPr>
      <xdr:grpSpPr bwMode="auto">
        <a:xfrm>
          <a:off x="8028842" y="47625"/>
          <a:ext cx="1101970" cy="679206"/>
          <a:chOff x="738" y="5"/>
          <a:chExt cx="116" cy="73"/>
        </a:xfrm>
      </xdr:grpSpPr>
      <xdr:sp macro="" textlink="">
        <xdr:nvSpPr>
          <xdr:cNvPr id="82294"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17" name="Group 1">
          <a:hlinkClick xmlns:r="http://schemas.openxmlformats.org/officeDocument/2006/relationships" r:id="rId1" tooltip="Click for Next Attachment"/>
        </xdr:cNvPr>
        <xdr:cNvGrpSpPr>
          <a:grpSpLocks/>
        </xdr:cNvGrpSpPr>
      </xdr:nvGrpSpPr>
      <xdr:grpSpPr bwMode="auto">
        <a:xfrm>
          <a:off x="7889631" y="47625"/>
          <a:ext cx="1101969" cy="679206"/>
          <a:chOff x="738" y="5"/>
          <a:chExt cx="116" cy="73"/>
        </a:xfrm>
      </xdr:grpSpPr>
      <xdr:sp macro="" textlink="">
        <xdr:nvSpPr>
          <xdr:cNvPr id="83318"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341" name="Group 1">
          <a:hlinkClick xmlns:r="http://schemas.openxmlformats.org/officeDocument/2006/relationships" r:id="rId1" tooltip="Click for Next Attachment"/>
        </xdr:cNvPr>
        <xdr:cNvGrpSpPr>
          <a:grpSpLocks/>
        </xdr:cNvGrpSpPr>
      </xdr:nvGrpSpPr>
      <xdr:grpSpPr bwMode="auto">
        <a:xfrm>
          <a:off x="7685433" y="445190"/>
          <a:ext cx="1111526" cy="692840"/>
          <a:chOff x="738" y="5"/>
          <a:chExt cx="116" cy="73"/>
        </a:xfrm>
      </xdr:grpSpPr>
      <xdr:sp macro="" textlink="">
        <xdr:nvSpPr>
          <xdr:cNvPr id="84342"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956" name="Group 2">
          <a:hlinkClick xmlns:r="http://schemas.openxmlformats.org/officeDocument/2006/relationships" r:id="rId1" tooltip="Click for Next Attachment"/>
        </xdr:cNvPr>
        <xdr:cNvGrpSpPr>
          <a:grpSpLocks/>
        </xdr:cNvGrpSpPr>
      </xdr:nvGrpSpPr>
      <xdr:grpSpPr bwMode="auto">
        <a:xfrm>
          <a:off x="7939520" y="57150"/>
          <a:ext cx="1193223" cy="935182"/>
          <a:chOff x="738" y="5"/>
          <a:chExt cx="116" cy="73"/>
        </a:xfrm>
      </xdr:grpSpPr>
      <xdr:sp macro="" textlink="">
        <xdr:nvSpPr>
          <xdr:cNvPr id="24957" name="AutoShape 3"/>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74</xdr:row>
          <xdr:rowOff>19050</xdr:rowOff>
        </xdr:from>
        <xdr:to>
          <xdr:col>1</xdr:col>
          <xdr:colOff>2124075</xdr:colOff>
          <xdr:row>74</xdr:row>
          <xdr:rowOff>228600</xdr:rowOff>
        </xdr:to>
        <xdr:sp macro="" textlink="">
          <xdr:nvSpPr>
            <xdr:cNvPr id="24577" name="Option Button 1" hidden="1">
              <a:extLst>
                <a:ext uri="{63B3BB69-23CF-44E3-9099-C40C66FF867C}">
                  <a14:compatExt spid="_x0000_s2457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endParaRPr lang="en-IN"/>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74</xdr:row>
          <xdr:rowOff>19050</xdr:rowOff>
        </xdr:from>
        <xdr:to>
          <xdr:col>3</xdr:col>
          <xdr:colOff>923925</xdr:colOff>
          <xdr:row>74</xdr:row>
          <xdr:rowOff>228600</xdr:rowOff>
        </xdr:to>
        <xdr:sp macro="" textlink="">
          <xdr:nvSpPr>
            <xdr:cNvPr id="24578" name="Option Button 2" hidden="1">
              <a:extLst>
                <a:ext uri="{63B3BB69-23CF-44E3-9099-C40C66FF867C}">
                  <a14:compatExt spid="_x0000_s2457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endParaRPr lang="en-IN"/>
            </a:p>
          </xdr:txBody>
        </xdr:sp>
        <xdr:clientData/>
      </xdr:twoCellAnchor>
    </mc:Choice>
    <mc:Fallback/>
  </mc:AlternateContent>
</xdr:wsDr>
</file>

<file path=xl/drawings/drawing22.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2" name="Group 1">
          <a:hlinkClick xmlns:r="http://schemas.openxmlformats.org/officeDocument/2006/relationships" r:id="rId1" tooltip="Click for Next Attachment"/>
        </xdr:cNvPr>
        <xdr:cNvGrpSpPr>
          <a:grpSpLocks/>
        </xdr:cNvGrpSpPr>
      </xdr:nvGrpSpPr>
      <xdr:grpSpPr bwMode="auto">
        <a:xfrm>
          <a:off x="7099300" y="441325"/>
          <a:ext cx="1108075" cy="1304925"/>
          <a:chOff x="738" y="5"/>
          <a:chExt cx="116" cy="73"/>
        </a:xfrm>
      </xdr:grpSpPr>
      <xdr:sp macro="" textlink="">
        <xdr:nvSpPr>
          <xdr:cNvPr id="3"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13" name="Group 1">
          <a:hlinkClick xmlns:r="http://schemas.openxmlformats.org/officeDocument/2006/relationships" r:id="rId1" tooltip="Click for Next Attachment"/>
        </xdr:cNvPr>
        <xdr:cNvGrpSpPr>
          <a:grpSpLocks/>
        </xdr:cNvGrpSpPr>
      </xdr:nvGrpSpPr>
      <xdr:grpSpPr bwMode="auto">
        <a:xfrm>
          <a:off x="8324850" y="57150"/>
          <a:ext cx="1104900" cy="800100"/>
          <a:chOff x="738" y="5"/>
          <a:chExt cx="116" cy="73"/>
        </a:xfrm>
      </xdr:grpSpPr>
      <xdr:sp macro="" textlink="">
        <xdr:nvSpPr>
          <xdr:cNvPr id="87414"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437" name="Group 1">
          <a:hlinkClick xmlns:r="http://schemas.openxmlformats.org/officeDocument/2006/relationships" r:id="rId1" tooltip="Click for Next Attachment"/>
        </xdr:cNvPr>
        <xdr:cNvGrpSpPr>
          <a:grpSpLocks/>
        </xdr:cNvGrpSpPr>
      </xdr:nvGrpSpPr>
      <xdr:grpSpPr bwMode="auto">
        <a:xfrm>
          <a:off x="7003073" y="47625"/>
          <a:ext cx="1101969" cy="671879"/>
          <a:chOff x="738" y="5"/>
          <a:chExt cx="116" cy="73"/>
        </a:xfrm>
      </xdr:grpSpPr>
      <xdr:sp macro="" textlink="">
        <xdr:nvSpPr>
          <xdr:cNvPr id="88438"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485" name="Group 1">
          <a:hlinkClick xmlns:r="http://schemas.openxmlformats.org/officeDocument/2006/relationships" r:id="rId1" tooltip="Click for Next Attachment"/>
        </xdr:cNvPr>
        <xdr:cNvGrpSpPr>
          <a:grpSpLocks/>
        </xdr:cNvGrpSpPr>
      </xdr:nvGrpSpPr>
      <xdr:grpSpPr bwMode="auto">
        <a:xfrm>
          <a:off x="8639175" y="57150"/>
          <a:ext cx="1104900" cy="685800"/>
          <a:chOff x="738" y="5"/>
          <a:chExt cx="116" cy="73"/>
        </a:xfrm>
      </xdr:grpSpPr>
      <xdr:sp macro="" textlink="">
        <xdr:nvSpPr>
          <xdr:cNvPr id="90486"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2" name="Group 1">
          <a:hlinkClick xmlns:r="http://schemas.openxmlformats.org/officeDocument/2006/relationships" r:id="rId1" tooltip="Click for Next Attachment"/>
        </xdr:cNvPr>
        <xdr:cNvGrpSpPr>
          <a:grpSpLocks/>
        </xdr:cNvGrpSpPr>
      </xdr:nvGrpSpPr>
      <xdr:grpSpPr bwMode="auto">
        <a:xfrm>
          <a:off x="8639175" y="57150"/>
          <a:ext cx="1104900" cy="685800"/>
          <a:chOff x="738" y="5"/>
          <a:chExt cx="116" cy="73"/>
        </a:xfrm>
      </xdr:grpSpPr>
      <xdr:sp macro="" textlink="">
        <xdr:nvSpPr>
          <xdr:cNvPr id="3"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7.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2006" name="Group 14">
          <a:hlinkClick xmlns:r="http://schemas.openxmlformats.org/officeDocument/2006/relationships" r:id="rId1" tooltip="Back to Cover"/>
        </xdr:cNvPr>
        <xdr:cNvGrpSpPr>
          <a:grpSpLocks/>
        </xdr:cNvGrpSpPr>
      </xdr:nvGrpSpPr>
      <xdr:grpSpPr bwMode="auto">
        <a:xfrm>
          <a:off x="7716078" y="57150"/>
          <a:ext cx="1188969" cy="939662"/>
          <a:chOff x="711" y="6"/>
          <a:chExt cx="125" cy="73"/>
        </a:xfrm>
      </xdr:grpSpPr>
      <xdr:sp macro="" textlink="">
        <xdr:nvSpPr>
          <xdr:cNvPr id="92011" name="AutoShape 8"/>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7</xdr:col>
      <xdr:colOff>653996</xdr:colOff>
      <xdr:row>20</xdr:row>
      <xdr:rowOff>311012</xdr:rowOff>
    </xdr:from>
    <xdr:to>
      <xdr:col>9</xdr:col>
      <xdr:colOff>78952</xdr:colOff>
      <xdr:row>20</xdr:row>
      <xdr:rowOff>511037</xdr:rowOff>
    </xdr:to>
    <xdr:sp macro="" textlink="">
      <xdr:nvSpPr>
        <xdr:cNvPr id="5" name="TextBox 4"/>
        <xdr:cNvSpPr txBox="1"/>
      </xdr:nvSpPr>
      <xdr:spPr>
        <a:xfrm>
          <a:off x="8978018" y="8229186"/>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Amount</a:t>
          </a:r>
        </a:p>
      </xdr:txBody>
    </xdr:sp>
    <xdr:clientData/>
  </xdr:twoCellAnchor>
  <xdr:twoCellAnchor editAs="absolute">
    <xdr:from>
      <xdr:col>8</xdr:col>
      <xdr:colOff>581773</xdr:colOff>
      <xdr:row>20</xdr:row>
      <xdr:rowOff>302729</xdr:rowOff>
    </xdr:from>
    <xdr:to>
      <xdr:col>9</xdr:col>
      <xdr:colOff>750822</xdr:colOff>
      <xdr:row>20</xdr:row>
      <xdr:rowOff>590433</xdr:rowOff>
    </xdr:to>
    <xdr:sp macro="" textlink="">
      <xdr:nvSpPr>
        <xdr:cNvPr id="6" name="TextBox 5"/>
        <xdr:cNvSpPr txBox="1"/>
      </xdr:nvSpPr>
      <xdr:spPr>
        <a:xfrm>
          <a:off x="9659512" y="8220903"/>
          <a:ext cx="798527" cy="2877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r>
            <a:rPr lang="en-IN" sz="1100" u="sng"/>
            <a:t>Validity in Days</a:t>
          </a:r>
        </a:p>
      </xdr:txBody>
    </xdr:sp>
    <xdr:clientData/>
  </xdr:twoCellAnchor>
  <xdr:twoCellAnchor editAs="absolute">
    <xdr:from>
      <xdr:col>5</xdr:col>
      <xdr:colOff>1623392</xdr:colOff>
      <xdr:row>20</xdr:row>
      <xdr:rowOff>285585</xdr:rowOff>
    </xdr:from>
    <xdr:to>
      <xdr:col>7</xdr:col>
      <xdr:colOff>25262</xdr:colOff>
      <xdr:row>20</xdr:row>
      <xdr:rowOff>502896</xdr:rowOff>
    </xdr:to>
    <xdr:sp macro="" textlink="">
      <xdr:nvSpPr>
        <xdr:cNvPr id="7" name="TextBox 6"/>
        <xdr:cNvSpPr txBox="1"/>
      </xdr:nvSpPr>
      <xdr:spPr>
        <a:xfrm>
          <a:off x="7446066" y="8203759"/>
          <a:ext cx="903218"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Bid Security</a:t>
          </a:r>
        </a:p>
      </xdr:txBody>
    </xdr:sp>
    <xdr:clientData/>
  </xdr:twoCellAnchor>
  <xdr:twoCellAnchor editAs="absolute">
    <xdr:from>
      <xdr:col>6</xdr:col>
      <xdr:colOff>788092</xdr:colOff>
      <xdr:row>20</xdr:row>
      <xdr:rowOff>277301</xdr:rowOff>
    </xdr:from>
    <xdr:to>
      <xdr:col>7</xdr:col>
      <xdr:colOff>695740</xdr:colOff>
      <xdr:row>20</xdr:row>
      <xdr:rowOff>485019</xdr:rowOff>
    </xdr:to>
    <xdr:sp macro="" textlink="">
      <xdr:nvSpPr>
        <xdr:cNvPr id="8" name="TextBox 7"/>
        <xdr:cNvSpPr txBox="1"/>
      </xdr:nvSpPr>
      <xdr:spPr>
        <a:xfrm>
          <a:off x="8275570" y="8195475"/>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Currency</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60003099/Desktop/S1%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My%20Documents/Office%20work/Current/765kV%20CB/Pkg.%20III/Vol.%20III/13-First%20Envelope%20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My%20Documents/Office%20work/Current/NRSS%20XXVIII/Tower/Retender/Amendment%20No.%20I/vii)%20Attacments%20Vol-III-Rev.1.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pendrive%20CS1/ann/dhramjagrah/tria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satendra/Ringanwada/Base/12-First%20Envelope_Vol-III%20(Rev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ull%20Report/satendra/Ringanwada/Base/12-First%20Envelope_Vol-III%20(Rev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sds.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SAMRAT%20JAIN/CURRENT%20PROJECTS/6.%20HVDC%20Vindhyanchal%20Spare%20Converter%20Transformer/PRE%20BID/BD/Ref.%20from%20G6/Volume-3-Pkg-A/01_First%20Envelope_Bid%20Form%20and%20Attachments.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PRASHANTH/Group-G10/17%20Transformer-TR08,09&amp;10/2%20Bidding%20Document/TR09/3333333333333_First%20Envelope_Bid%20Form%20and%20Attachments.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ull%20Report/G5/Transformer%20Package%20TR-02%20under%20SIS%20(2018)/PRE%20BID/Bidding%20Documents/Volume%20III/01_%20First%20Envelope%20(Bid%20Form%20and%20Attachments_HVDC_CT.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ull%20Report/G5/Transformer%20Package%20TR-02%20under%20SIS%20(2018)/PRE%20BID/Bidding%20Documents/Volume%20III/sds.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ull%20Report/G5/Transformer%20Package%20TR-02%20under%20SIS%20(2018)/PRE%20BID/Bidding%20Documents/Volume%20III/01_1st%20Envelope-%20Attachments_TR0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ull%20Report/7.0%20Reactor%20Package%20RT05%20under%20SRSSXXV%20&amp;%20WRSSXX/Clarification-II%20and%20Errata-I/01_1st%20Envelope-%20Bid%20Forms%20&amp;%20Attachments_Rev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ull%20Report/SAMRAT%20JAIN/CURRENT%20PROJECTS/6.%20HVDC%20Vindhyanchal%20Spare%20Converter%20Transformer/PRE%20BID/BD/Ref.%20from%20G6/Volume-3-Pkg-A/01_First%20Envelope_Bid%20Form%20and%20Attachments.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Users/60003099/Desktop/01_First%20Envelope%20(Bid%20Form%20and%20Attachments)%20-%20SS01.r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Users/60003099/Desktop/1._First%20Envelope%20Bid%20form%20and%20Attacments%20Vol-III%20SS09_Rev_0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ull%20Report/REZ/TR-12/2_Bidding%20Document/Volume-III/01_1st%20Envelope-%20Attachments_TR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0">
          <cell r="E10" t="str">
            <v>"Saudamini", Plot No. 2, Sector 29</v>
          </cell>
        </row>
        <row r="11">
          <cell r="E11" t="str">
            <v>Gurgaon (Haryana) - 122001</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old "/>
      <sheetName val="Attach 11"/>
      <sheetName val="Attach 12"/>
      <sheetName val="Attach 13"/>
      <sheetName val="Attach 14"/>
      <sheetName val="Attach 14 IP"/>
      <sheetName val="Attach 15"/>
      <sheetName val="Attach 16"/>
      <sheetName val="Attach 17"/>
      <sheetName val="Attach 19"/>
      <sheetName val="Attach "/>
      <sheetName val="N-W (Cr.)"/>
      <sheetName val="Sheet1"/>
      <sheetName val="Bid Form 1st En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
      <sheetName val="N to W"/>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row r="6">
          <cell r="F6">
            <v>2</v>
          </cell>
        </row>
        <row r="8">
          <cell r="F8" t="str">
            <v>2 or more</v>
          </cell>
        </row>
      </sheetData>
      <sheetData sheetId="2">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Attach 24"/>
      <sheetName val="Bid Form 1st Envelope "/>
      <sheetName val="N to W"/>
      <sheetName val="Sheet1"/>
    </sheetNames>
    <sheetDataSet>
      <sheetData sheetId="0" refreshError="1"/>
      <sheetData sheetId="1" refreshError="1"/>
      <sheetData sheetId="2" refreshError="1">
        <row r="6">
          <cell r="I6" t="str">
            <v>Sole Bidder</v>
          </cell>
        </row>
      </sheetData>
      <sheetData sheetId="3" refreshError="1">
        <row r="2">
          <cell r="Z2">
            <v>0</v>
          </cell>
        </row>
        <row r="7">
          <cell r="E7" t="str">
            <v>To:</v>
          </cell>
        </row>
        <row r="8">
          <cell r="A8" t="str">
            <v/>
          </cell>
          <cell r="E8" t="str">
            <v>Contract Services</v>
          </cell>
        </row>
        <row r="9">
          <cell r="E9" t="str">
            <v>Power Grid Corporation of India Ltd.,</v>
          </cell>
        </row>
        <row r="10">
          <cell r="E10" t="str">
            <v>"Saudamini", Plot No. 2, Sector 29</v>
          </cell>
        </row>
        <row r="11">
          <cell r="E11" t="str">
            <v>Gurgaon (Haryana) - 122001</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3DA739DD-6773-464C-A7CA-B1371D2F311D}" protected="1">
  <header guid="{3DA739DD-6773-464C-A7CA-B1371D2F311D}" dateTime="2019-12-18T17:29:40" maxSheetId="31" userName="Atul Kumar Singh {अतुल कुमार सिंह}" r:id="rId1">
    <sheetIdMap count="30">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 val="26"/>
      <sheetId val="27"/>
      <sheetId val="28"/>
      <sheetId val="29"/>
      <sheetId val="30"/>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1">
  <userInfo guid="{3DA739DD-6773-464C-A7CA-B1371D2F311D}" name="Atul Kumar Singh {अतुल कुमार सिंह}" id="-905691043" dateTime="2019-12-18T17:29:40"/>
</user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8.bin"/><Relationship Id="rId13" Type="http://schemas.openxmlformats.org/officeDocument/2006/relationships/printerSettings" Target="../printerSettings/printerSettings43.bin"/><Relationship Id="rId18" Type="http://schemas.openxmlformats.org/officeDocument/2006/relationships/printerSettings" Target="../printerSettings/printerSettings48.bin"/><Relationship Id="rId26" Type="http://schemas.openxmlformats.org/officeDocument/2006/relationships/printerSettings" Target="../printerSettings/printerSettings56.bin"/><Relationship Id="rId3" Type="http://schemas.openxmlformats.org/officeDocument/2006/relationships/printerSettings" Target="../printerSettings/printerSettings33.bin"/><Relationship Id="rId21" Type="http://schemas.openxmlformats.org/officeDocument/2006/relationships/printerSettings" Target="../printerSettings/printerSettings51.bin"/><Relationship Id="rId7" Type="http://schemas.openxmlformats.org/officeDocument/2006/relationships/printerSettings" Target="../printerSettings/printerSettings37.bin"/><Relationship Id="rId12" Type="http://schemas.openxmlformats.org/officeDocument/2006/relationships/printerSettings" Target="../printerSettings/printerSettings42.bin"/><Relationship Id="rId17" Type="http://schemas.openxmlformats.org/officeDocument/2006/relationships/printerSettings" Target="../printerSettings/printerSettings47.bin"/><Relationship Id="rId25" Type="http://schemas.openxmlformats.org/officeDocument/2006/relationships/printerSettings" Target="../printerSettings/printerSettings55.bin"/><Relationship Id="rId2" Type="http://schemas.openxmlformats.org/officeDocument/2006/relationships/printerSettings" Target="../printerSettings/printerSettings32.bin"/><Relationship Id="rId16" Type="http://schemas.openxmlformats.org/officeDocument/2006/relationships/printerSettings" Target="../printerSettings/printerSettings46.bin"/><Relationship Id="rId20" Type="http://schemas.openxmlformats.org/officeDocument/2006/relationships/printerSettings" Target="../printerSettings/printerSettings50.bin"/><Relationship Id="rId29" Type="http://schemas.openxmlformats.org/officeDocument/2006/relationships/printerSettings" Target="../printerSettings/printerSettings59.bin"/><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11" Type="http://schemas.openxmlformats.org/officeDocument/2006/relationships/printerSettings" Target="../printerSettings/printerSettings41.bin"/><Relationship Id="rId24" Type="http://schemas.openxmlformats.org/officeDocument/2006/relationships/printerSettings" Target="../printerSettings/printerSettings54.bin"/><Relationship Id="rId5" Type="http://schemas.openxmlformats.org/officeDocument/2006/relationships/printerSettings" Target="../printerSettings/printerSettings35.bin"/><Relationship Id="rId15" Type="http://schemas.openxmlformats.org/officeDocument/2006/relationships/printerSettings" Target="../printerSettings/printerSettings45.bin"/><Relationship Id="rId23" Type="http://schemas.openxmlformats.org/officeDocument/2006/relationships/printerSettings" Target="../printerSettings/printerSettings53.bin"/><Relationship Id="rId28" Type="http://schemas.openxmlformats.org/officeDocument/2006/relationships/printerSettings" Target="../printerSettings/printerSettings58.bin"/><Relationship Id="rId10" Type="http://schemas.openxmlformats.org/officeDocument/2006/relationships/printerSettings" Target="../printerSettings/printerSettings40.bin"/><Relationship Id="rId19" Type="http://schemas.openxmlformats.org/officeDocument/2006/relationships/printerSettings" Target="../printerSettings/printerSettings49.bin"/><Relationship Id="rId31" Type="http://schemas.openxmlformats.org/officeDocument/2006/relationships/drawing" Target="../drawings/drawing1.xml"/><Relationship Id="rId4" Type="http://schemas.openxmlformats.org/officeDocument/2006/relationships/printerSettings" Target="../printerSettings/printerSettings34.bin"/><Relationship Id="rId9" Type="http://schemas.openxmlformats.org/officeDocument/2006/relationships/printerSettings" Target="../printerSettings/printerSettings39.bin"/><Relationship Id="rId14" Type="http://schemas.openxmlformats.org/officeDocument/2006/relationships/printerSettings" Target="../printerSettings/printerSettings44.bin"/><Relationship Id="rId22" Type="http://schemas.openxmlformats.org/officeDocument/2006/relationships/printerSettings" Target="../printerSettings/printerSettings52.bin"/><Relationship Id="rId27" Type="http://schemas.openxmlformats.org/officeDocument/2006/relationships/printerSettings" Target="../printerSettings/printerSettings57.bin"/><Relationship Id="rId30" Type="http://schemas.openxmlformats.org/officeDocument/2006/relationships/printerSettings" Target="../printerSettings/printerSettings60.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68.bin"/><Relationship Id="rId3" Type="http://schemas.openxmlformats.org/officeDocument/2006/relationships/printerSettings" Target="../printerSettings/printerSettings63.bin"/><Relationship Id="rId7" Type="http://schemas.openxmlformats.org/officeDocument/2006/relationships/printerSettings" Target="../printerSettings/printerSettings67.bin"/><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6" Type="http://schemas.openxmlformats.org/officeDocument/2006/relationships/printerSettings" Target="../printerSettings/printerSettings66.bin"/><Relationship Id="rId5" Type="http://schemas.openxmlformats.org/officeDocument/2006/relationships/printerSettings" Target="../printerSettings/printerSettings65.bin"/><Relationship Id="rId10" Type="http://schemas.openxmlformats.org/officeDocument/2006/relationships/drawing" Target="../drawings/drawing2.xml"/><Relationship Id="rId4" Type="http://schemas.openxmlformats.org/officeDocument/2006/relationships/printerSettings" Target="../printerSettings/printerSettings64.bin"/><Relationship Id="rId9" Type="http://schemas.openxmlformats.org/officeDocument/2006/relationships/printerSettings" Target="../printerSettings/printerSettings69.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77.bin"/><Relationship Id="rId13" Type="http://schemas.openxmlformats.org/officeDocument/2006/relationships/printerSettings" Target="../printerSettings/printerSettings82.bin"/><Relationship Id="rId18" Type="http://schemas.openxmlformats.org/officeDocument/2006/relationships/printerSettings" Target="../printerSettings/printerSettings87.bin"/><Relationship Id="rId26" Type="http://schemas.openxmlformats.org/officeDocument/2006/relationships/printerSettings" Target="../printerSettings/printerSettings95.bin"/><Relationship Id="rId3" Type="http://schemas.openxmlformats.org/officeDocument/2006/relationships/printerSettings" Target="../printerSettings/printerSettings72.bin"/><Relationship Id="rId21" Type="http://schemas.openxmlformats.org/officeDocument/2006/relationships/printerSettings" Target="../printerSettings/printerSettings90.bin"/><Relationship Id="rId7" Type="http://schemas.openxmlformats.org/officeDocument/2006/relationships/printerSettings" Target="../printerSettings/printerSettings76.bin"/><Relationship Id="rId12" Type="http://schemas.openxmlformats.org/officeDocument/2006/relationships/printerSettings" Target="../printerSettings/printerSettings81.bin"/><Relationship Id="rId17" Type="http://schemas.openxmlformats.org/officeDocument/2006/relationships/printerSettings" Target="../printerSettings/printerSettings86.bin"/><Relationship Id="rId25" Type="http://schemas.openxmlformats.org/officeDocument/2006/relationships/printerSettings" Target="../printerSettings/printerSettings94.bin"/><Relationship Id="rId2" Type="http://schemas.openxmlformats.org/officeDocument/2006/relationships/printerSettings" Target="../printerSettings/printerSettings71.bin"/><Relationship Id="rId16" Type="http://schemas.openxmlformats.org/officeDocument/2006/relationships/printerSettings" Target="../printerSettings/printerSettings85.bin"/><Relationship Id="rId20" Type="http://schemas.openxmlformats.org/officeDocument/2006/relationships/printerSettings" Target="../printerSettings/printerSettings89.bin"/><Relationship Id="rId29" Type="http://schemas.openxmlformats.org/officeDocument/2006/relationships/printerSettings" Target="../printerSettings/printerSettings98.bin"/><Relationship Id="rId1" Type="http://schemas.openxmlformats.org/officeDocument/2006/relationships/printerSettings" Target="../printerSettings/printerSettings70.bin"/><Relationship Id="rId6" Type="http://schemas.openxmlformats.org/officeDocument/2006/relationships/printerSettings" Target="../printerSettings/printerSettings75.bin"/><Relationship Id="rId11" Type="http://schemas.openxmlformats.org/officeDocument/2006/relationships/printerSettings" Target="../printerSettings/printerSettings80.bin"/><Relationship Id="rId24" Type="http://schemas.openxmlformats.org/officeDocument/2006/relationships/printerSettings" Target="../printerSettings/printerSettings93.bin"/><Relationship Id="rId5" Type="http://schemas.openxmlformats.org/officeDocument/2006/relationships/printerSettings" Target="../printerSettings/printerSettings74.bin"/><Relationship Id="rId15" Type="http://schemas.openxmlformats.org/officeDocument/2006/relationships/printerSettings" Target="../printerSettings/printerSettings84.bin"/><Relationship Id="rId23" Type="http://schemas.openxmlformats.org/officeDocument/2006/relationships/printerSettings" Target="../printerSettings/printerSettings92.bin"/><Relationship Id="rId28" Type="http://schemas.openxmlformats.org/officeDocument/2006/relationships/printerSettings" Target="../printerSettings/printerSettings97.bin"/><Relationship Id="rId10" Type="http://schemas.openxmlformats.org/officeDocument/2006/relationships/printerSettings" Target="../printerSettings/printerSettings79.bin"/><Relationship Id="rId19" Type="http://schemas.openxmlformats.org/officeDocument/2006/relationships/printerSettings" Target="../printerSettings/printerSettings88.bin"/><Relationship Id="rId31" Type="http://schemas.openxmlformats.org/officeDocument/2006/relationships/drawing" Target="../drawings/drawing3.xml"/><Relationship Id="rId4" Type="http://schemas.openxmlformats.org/officeDocument/2006/relationships/printerSettings" Target="../printerSettings/printerSettings73.bin"/><Relationship Id="rId9" Type="http://schemas.openxmlformats.org/officeDocument/2006/relationships/printerSettings" Target="../printerSettings/printerSettings78.bin"/><Relationship Id="rId14" Type="http://schemas.openxmlformats.org/officeDocument/2006/relationships/printerSettings" Target="../printerSettings/printerSettings83.bin"/><Relationship Id="rId22" Type="http://schemas.openxmlformats.org/officeDocument/2006/relationships/printerSettings" Target="../printerSettings/printerSettings91.bin"/><Relationship Id="rId27" Type="http://schemas.openxmlformats.org/officeDocument/2006/relationships/printerSettings" Target="../printerSettings/printerSettings96.bin"/><Relationship Id="rId30" Type="http://schemas.openxmlformats.org/officeDocument/2006/relationships/printerSettings" Target="../printerSettings/printerSettings99.bin"/></Relationships>
</file>

<file path=xl/worksheets/_rels/sheet5.xml.rels><?xml version="1.0" encoding="UTF-8" standalone="yes"?>
<Relationships xmlns="http://schemas.openxmlformats.org/package/2006/relationships"><Relationship Id="rId13" Type="http://schemas.openxmlformats.org/officeDocument/2006/relationships/ctrlProp" Target="../ctrlProps/ctrlProp3.xml"/><Relationship Id="rId18" Type="http://schemas.openxmlformats.org/officeDocument/2006/relationships/ctrlProp" Target="../ctrlProps/ctrlProp8.xml"/><Relationship Id="rId26" Type="http://schemas.openxmlformats.org/officeDocument/2006/relationships/ctrlProp" Target="../ctrlProps/ctrlProp16.xml"/><Relationship Id="rId39" Type="http://schemas.openxmlformats.org/officeDocument/2006/relationships/ctrlProp" Target="../ctrlProps/ctrlProp29.xml"/><Relationship Id="rId21" Type="http://schemas.openxmlformats.org/officeDocument/2006/relationships/ctrlProp" Target="../ctrlProps/ctrlProp11.xml"/><Relationship Id="rId34" Type="http://schemas.openxmlformats.org/officeDocument/2006/relationships/ctrlProp" Target="../ctrlProps/ctrlProp24.xml"/><Relationship Id="rId42" Type="http://schemas.openxmlformats.org/officeDocument/2006/relationships/ctrlProp" Target="../ctrlProps/ctrlProp32.xml"/><Relationship Id="rId47" Type="http://schemas.openxmlformats.org/officeDocument/2006/relationships/ctrlProp" Target="../ctrlProps/ctrlProp37.xml"/><Relationship Id="rId50" Type="http://schemas.openxmlformats.org/officeDocument/2006/relationships/ctrlProp" Target="../ctrlProps/ctrlProp40.xml"/><Relationship Id="rId55" Type="http://schemas.openxmlformats.org/officeDocument/2006/relationships/ctrlProp" Target="../ctrlProps/ctrlProp45.xml"/><Relationship Id="rId63" Type="http://schemas.openxmlformats.org/officeDocument/2006/relationships/ctrlProp" Target="../ctrlProps/ctrlProp53.xml"/><Relationship Id="rId68" Type="http://schemas.openxmlformats.org/officeDocument/2006/relationships/ctrlProp" Target="../ctrlProps/ctrlProp58.xml"/><Relationship Id="rId76" Type="http://schemas.openxmlformats.org/officeDocument/2006/relationships/ctrlProp" Target="../ctrlProps/ctrlProp66.xml"/><Relationship Id="rId7" Type="http://schemas.openxmlformats.org/officeDocument/2006/relationships/printerSettings" Target="../printerSettings/printerSettings106.bin"/><Relationship Id="rId71" Type="http://schemas.openxmlformats.org/officeDocument/2006/relationships/ctrlProp" Target="../ctrlProps/ctrlProp61.xml"/><Relationship Id="rId2" Type="http://schemas.openxmlformats.org/officeDocument/2006/relationships/printerSettings" Target="../printerSettings/printerSettings101.bin"/><Relationship Id="rId16" Type="http://schemas.openxmlformats.org/officeDocument/2006/relationships/ctrlProp" Target="../ctrlProps/ctrlProp6.xml"/><Relationship Id="rId29" Type="http://schemas.openxmlformats.org/officeDocument/2006/relationships/ctrlProp" Target="../ctrlProps/ctrlProp19.xml"/><Relationship Id="rId11" Type="http://schemas.openxmlformats.org/officeDocument/2006/relationships/ctrlProp" Target="../ctrlProps/ctrlProp1.xml"/><Relationship Id="rId24" Type="http://schemas.openxmlformats.org/officeDocument/2006/relationships/ctrlProp" Target="../ctrlProps/ctrlProp14.xml"/><Relationship Id="rId32" Type="http://schemas.openxmlformats.org/officeDocument/2006/relationships/ctrlProp" Target="../ctrlProps/ctrlProp22.xml"/><Relationship Id="rId37" Type="http://schemas.openxmlformats.org/officeDocument/2006/relationships/ctrlProp" Target="../ctrlProps/ctrlProp27.xml"/><Relationship Id="rId40" Type="http://schemas.openxmlformats.org/officeDocument/2006/relationships/ctrlProp" Target="../ctrlProps/ctrlProp30.xml"/><Relationship Id="rId45" Type="http://schemas.openxmlformats.org/officeDocument/2006/relationships/ctrlProp" Target="../ctrlProps/ctrlProp35.xml"/><Relationship Id="rId53" Type="http://schemas.openxmlformats.org/officeDocument/2006/relationships/ctrlProp" Target="../ctrlProps/ctrlProp43.xml"/><Relationship Id="rId58" Type="http://schemas.openxmlformats.org/officeDocument/2006/relationships/ctrlProp" Target="../ctrlProps/ctrlProp48.xml"/><Relationship Id="rId66" Type="http://schemas.openxmlformats.org/officeDocument/2006/relationships/ctrlProp" Target="../ctrlProps/ctrlProp56.xml"/><Relationship Id="rId74" Type="http://schemas.openxmlformats.org/officeDocument/2006/relationships/ctrlProp" Target="../ctrlProps/ctrlProp64.xml"/><Relationship Id="rId79" Type="http://schemas.openxmlformats.org/officeDocument/2006/relationships/ctrlProp" Target="../ctrlProps/ctrlProp69.xml"/><Relationship Id="rId5" Type="http://schemas.openxmlformats.org/officeDocument/2006/relationships/printerSettings" Target="../printerSettings/printerSettings104.bin"/><Relationship Id="rId61" Type="http://schemas.openxmlformats.org/officeDocument/2006/relationships/ctrlProp" Target="../ctrlProps/ctrlProp51.xml"/><Relationship Id="rId82" Type="http://schemas.openxmlformats.org/officeDocument/2006/relationships/ctrlProp" Target="../ctrlProps/ctrlProp72.xml"/><Relationship Id="rId10" Type="http://schemas.openxmlformats.org/officeDocument/2006/relationships/vmlDrawing" Target="../drawings/vmlDrawing1.vml"/><Relationship Id="rId19" Type="http://schemas.openxmlformats.org/officeDocument/2006/relationships/ctrlProp" Target="../ctrlProps/ctrlProp9.xml"/><Relationship Id="rId31" Type="http://schemas.openxmlformats.org/officeDocument/2006/relationships/ctrlProp" Target="../ctrlProps/ctrlProp21.xml"/><Relationship Id="rId44" Type="http://schemas.openxmlformats.org/officeDocument/2006/relationships/ctrlProp" Target="../ctrlProps/ctrlProp34.xml"/><Relationship Id="rId52" Type="http://schemas.openxmlformats.org/officeDocument/2006/relationships/ctrlProp" Target="../ctrlProps/ctrlProp42.xml"/><Relationship Id="rId60" Type="http://schemas.openxmlformats.org/officeDocument/2006/relationships/ctrlProp" Target="../ctrlProps/ctrlProp50.xml"/><Relationship Id="rId65" Type="http://schemas.openxmlformats.org/officeDocument/2006/relationships/ctrlProp" Target="../ctrlProps/ctrlProp55.xml"/><Relationship Id="rId73" Type="http://schemas.openxmlformats.org/officeDocument/2006/relationships/ctrlProp" Target="../ctrlProps/ctrlProp63.xml"/><Relationship Id="rId78" Type="http://schemas.openxmlformats.org/officeDocument/2006/relationships/ctrlProp" Target="../ctrlProps/ctrlProp68.xml"/><Relationship Id="rId81" Type="http://schemas.openxmlformats.org/officeDocument/2006/relationships/ctrlProp" Target="../ctrlProps/ctrlProp71.xml"/><Relationship Id="rId4" Type="http://schemas.openxmlformats.org/officeDocument/2006/relationships/printerSettings" Target="../printerSettings/printerSettings103.bin"/><Relationship Id="rId9" Type="http://schemas.openxmlformats.org/officeDocument/2006/relationships/drawing" Target="../drawings/drawing4.xml"/><Relationship Id="rId14" Type="http://schemas.openxmlformats.org/officeDocument/2006/relationships/ctrlProp" Target="../ctrlProps/ctrlProp4.xml"/><Relationship Id="rId22" Type="http://schemas.openxmlformats.org/officeDocument/2006/relationships/ctrlProp" Target="../ctrlProps/ctrlProp12.xml"/><Relationship Id="rId27" Type="http://schemas.openxmlformats.org/officeDocument/2006/relationships/ctrlProp" Target="../ctrlProps/ctrlProp17.xml"/><Relationship Id="rId30" Type="http://schemas.openxmlformats.org/officeDocument/2006/relationships/ctrlProp" Target="../ctrlProps/ctrlProp20.xml"/><Relationship Id="rId35" Type="http://schemas.openxmlformats.org/officeDocument/2006/relationships/ctrlProp" Target="../ctrlProps/ctrlProp25.xml"/><Relationship Id="rId43" Type="http://schemas.openxmlformats.org/officeDocument/2006/relationships/ctrlProp" Target="../ctrlProps/ctrlProp33.xml"/><Relationship Id="rId48" Type="http://schemas.openxmlformats.org/officeDocument/2006/relationships/ctrlProp" Target="../ctrlProps/ctrlProp38.xml"/><Relationship Id="rId56" Type="http://schemas.openxmlformats.org/officeDocument/2006/relationships/ctrlProp" Target="../ctrlProps/ctrlProp46.xml"/><Relationship Id="rId64" Type="http://schemas.openxmlformats.org/officeDocument/2006/relationships/ctrlProp" Target="../ctrlProps/ctrlProp54.xml"/><Relationship Id="rId69" Type="http://schemas.openxmlformats.org/officeDocument/2006/relationships/ctrlProp" Target="../ctrlProps/ctrlProp59.xml"/><Relationship Id="rId77" Type="http://schemas.openxmlformats.org/officeDocument/2006/relationships/ctrlProp" Target="../ctrlProps/ctrlProp67.xml"/><Relationship Id="rId8" Type="http://schemas.openxmlformats.org/officeDocument/2006/relationships/printerSettings" Target="../printerSettings/printerSettings107.bin"/><Relationship Id="rId51" Type="http://schemas.openxmlformats.org/officeDocument/2006/relationships/ctrlProp" Target="../ctrlProps/ctrlProp41.xml"/><Relationship Id="rId72" Type="http://schemas.openxmlformats.org/officeDocument/2006/relationships/ctrlProp" Target="../ctrlProps/ctrlProp62.xml"/><Relationship Id="rId80" Type="http://schemas.openxmlformats.org/officeDocument/2006/relationships/ctrlProp" Target="../ctrlProps/ctrlProp70.xml"/><Relationship Id="rId3" Type="http://schemas.openxmlformats.org/officeDocument/2006/relationships/printerSettings" Target="../printerSettings/printerSettings102.bin"/><Relationship Id="rId12" Type="http://schemas.openxmlformats.org/officeDocument/2006/relationships/ctrlProp" Target="../ctrlProps/ctrlProp2.xml"/><Relationship Id="rId17" Type="http://schemas.openxmlformats.org/officeDocument/2006/relationships/ctrlProp" Target="../ctrlProps/ctrlProp7.xml"/><Relationship Id="rId25" Type="http://schemas.openxmlformats.org/officeDocument/2006/relationships/ctrlProp" Target="../ctrlProps/ctrlProp15.xml"/><Relationship Id="rId33" Type="http://schemas.openxmlformats.org/officeDocument/2006/relationships/ctrlProp" Target="../ctrlProps/ctrlProp23.xml"/><Relationship Id="rId38" Type="http://schemas.openxmlformats.org/officeDocument/2006/relationships/ctrlProp" Target="../ctrlProps/ctrlProp28.xml"/><Relationship Id="rId46" Type="http://schemas.openxmlformats.org/officeDocument/2006/relationships/ctrlProp" Target="../ctrlProps/ctrlProp36.xml"/><Relationship Id="rId59" Type="http://schemas.openxmlformats.org/officeDocument/2006/relationships/ctrlProp" Target="../ctrlProps/ctrlProp49.xml"/><Relationship Id="rId67" Type="http://schemas.openxmlformats.org/officeDocument/2006/relationships/ctrlProp" Target="../ctrlProps/ctrlProp57.xml"/><Relationship Id="rId20" Type="http://schemas.openxmlformats.org/officeDocument/2006/relationships/ctrlProp" Target="../ctrlProps/ctrlProp10.xml"/><Relationship Id="rId41" Type="http://schemas.openxmlformats.org/officeDocument/2006/relationships/ctrlProp" Target="../ctrlProps/ctrlProp31.xml"/><Relationship Id="rId54" Type="http://schemas.openxmlformats.org/officeDocument/2006/relationships/ctrlProp" Target="../ctrlProps/ctrlProp44.xml"/><Relationship Id="rId62" Type="http://schemas.openxmlformats.org/officeDocument/2006/relationships/ctrlProp" Target="../ctrlProps/ctrlProp52.xml"/><Relationship Id="rId70" Type="http://schemas.openxmlformats.org/officeDocument/2006/relationships/ctrlProp" Target="../ctrlProps/ctrlProp60.xml"/><Relationship Id="rId75" Type="http://schemas.openxmlformats.org/officeDocument/2006/relationships/ctrlProp" Target="../ctrlProps/ctrlProp65.xml"/><Relationship Id="rId1" Type="http://schemas.openxmlformats.org/officeDocument/2006/relationships/printerSettings" Target="../printerSettings/printerSettings100.bin"/><Relationship Id="rId6" Type="http://schemas.openxmlformats.org/officeDocument/2006/relationships/printerSettings" Target="../printerSettings/printerSettings105.bin"/><Relationship Id="rId15" Type="http://schemas.openxmlformats.org/officeDocument/2006/relationships/ctrlProp" Target="../ctrlProps/ctrlProp5.xml"/><Relationship Id="rId23" Type="http://schemas.openxmlformats.org/officeDocument/2006/relationships/ctrlProp" Target="../ctrlProps/ctrlProp13.xml"/><Relationship Id="rId28" Type="http://schemas.openxmlformats.org/officeDocument/2006/relationships/ctrlProp" Target="../ctrlProps/ctrlProp18.xml"/><Relationship Id="rId36" Type="http://schemas.openxmlformats.org/officeDocument/2006/relationships/ctrlProp" Target="../ctrlProps/ctrlProp26.xml"/><Relationship Id="rId49" Type="http://schemas.openxmlformats.org/officeDocument/2006/relationships/ctrlProp" Target="../ctrlProps/ctrlProp39.xml"/><Relationship Id="rId57" Type="http://schemas.openxmlformats.org/officeDocument/2006/relationships/ctrlProp" Target="../ctrlProps/ctrlProp47.xml"/></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15.bin"/><Relationship Id="rId13" Type="http://schemas.openxmlformats.org/officeDocument/2006/relationships/printerSettings" Target="../printerSettings/printerSettings120.bin"/><Relationship Id="rId18" Type="http://schemas.openxmlformats.org/officeDocument/2006/relationships/printerSettings" Target="../printerSettings/printerSettings125.bin"/><Relationship Id="rId26" Type="http://schemas.openxmlformats.org/officeDocument/2006/relationships/printerSettings" Target="../printerSettings/printerSettings133.bin"/><Relationship Id="rId3" Type="http://schemas.openxmlformats.org/officeDocument/2006/relationships/printerSettings" Target="../printerSettings/printerSettings110.bin"/><Relationship Id="rId21" Type="http://schemas.openxmlformats.org/officeDocument/2006/relationships/printerSettings" Target="../printerSettings/printerSettings128.bin"/><Relationship Id="rId7" Type="http://schemas.openxmlformats.org/officeDocument/2006/relationships/printerSettings" Target="../printerSettings/printerSettings114.bin"/><Relationship Id="rId12" Type="http://schemas.openxmlformats.org/officeDocument/2006/relationships/printerSettings" Target="../printerSettings/printerSettings119.bin"/><Relationship Id="rId17" Type="http://schemas.openxmlformats.org/officeDocument/2006/relationships/printerSettings" Target="../printerSettings/printerSettings124.bin"/><Relationship Id="rId25" Type="http://schemas.openxmlformats.org/officeDocument/2006/relationships/printerSettings" Target="../printerSettings/printerSettings132.bin"/><Relationship Id="rId2" Type="http://schemas.openxmlformats.org/officeDocument/2006/relationships/printerSettings" Target="../printerSettings/printerSettings109.bin"/><Relationship Id="rId16" Type="http://schemas.openxmlformats.org/officeDocument/2006/relationships/printerSettings" Target="../printerSettings/printerSettings123.bin"/><Relationship Id="rId20" Type="http://schemas.openxmlformats.org/officeDocument/2006/relationships/printerSettings" Target="../printerSettings/printerSettings127.bin"/><Relationship Id="rId29" Type="http://schemas.openxmlformats.org/officeDocument/2006/relationships/printerSettings" Target="../printerSettings/printerSettings136.bin"/><Relationship Id="rId1" Type="http://schemas.openxmlformats.org/officeDocument/2006/relationships/printerSettings" Target="../printerSettings/printerSettings108.bin"/><Relationship Id="rId6" Type="http://schemas.openxmlformats.org/officeDocument/2006/relationships/printerSettings" Target="../printerSettings/printerSettings113.bin"/><Relationship Id="rId11" Type="http://schemas.openxmlformats.org/officeDocument/2006/relationships/printerSettings" Target="../printerSettings/printerSettings118.bin"/><Relationship Id="rId24" Type="http://schemas.openxmlformats.org/officeDocument/2006/relationships/printerSettings" Target="../printerSettings/printerSettings131.bin"/><Relationship Id="rId5" Type="http://schemas.openxmlformats.org/officeDocument/2006/relationships/printerSettings" Target="../printerSettings/printerSettings112.bin"/><Relationship Id="rId15" Type="http://schemas.openxmlformats.org/officeDocument/2006/relationships/printerSettings" Target="../printerSettings/printerSettings122.bin"/><Relationship Id="rId23" Type="http://schemas.openxmlformats.org/officeDocument/2006/relationships/printerSettings" Target="../printerSettings/printerSettings130.bin"/><Relationship Id="rId28" Type="http://schemas.openxmlformats.org/officeDocument/2006/relationships/printerSettings" Target="../printerSettings/printerSettings135.bin"/><Relationship Id="rId10" Type="http://schemas.openxmlformats.org/officeDocument/2006/relationships/printerSettings" Target="../printerSettings/printerSettings117.bin"/><Relationship Id="rId19" Type="http://schemas.openxmlformats.org/officeDocument/2006/relationships/printerSettings" Target="../printerSettings/printerSettings126.bin"/><Relationship Id="rId31" Type="http://schemas.openxmlformats.org/officeDocument/2006/relationships/drawing" Target="../drawings/drawing5.xml"/><Relationship Id="rId4" Type="http://schemas.openxmlformats.org/officeDocument/2006/relationships/printerSettings" Target="../printerSettings/printerSettings111.bin"/><Relationship Id="rId9" Type="http://schemas.openxmlformats.org/officeDocument/2006/relationships/printerSettings" Target="../printerSettings/printerSettings116.bin"/><Relationship Id="rId14" Type="http://schemas.openxmlformats.org/officeDocument/2006/relationships/printerSettings" Target="../printerSettings/printerSettings121.bin"/><Relationship Id="rId22" Type="http://schemas.openxmlformats.org/officeDocument/2006/relationships/printerSettings" Target="../printerSettings/printerSettings129.bin"/><Relationship Id="rId27" Type="http://schemas.openxmlformats.org/officeDocument/2006/relationships/printerSettings" Target="../printerSettings/printerSettings134.bin"/><Relationship Id="rId30" Type="http://schemas.openxmlformats.org/officeDocument/2006/relationships/printerSettings" Target="../printerSettings/printerSettings137.bin"/></Relationships>
</file>

<file path=xl/worksheets/_rels/sheet7.xml.rels><?xml version="1.0" encoding="UTF-8" standalone="yes"?>
<Relationships xmlns="http://schemas.openxmlformats.org/package/2006/relationships"><Relationship Id="rId8" Type="http://schemas.openxmlformats.org/officeDocument/2006/relationships/ctrlProp" Target="../ctrlProps/ctrlProp74.xml"/><Relationship Id="rId13" Type="http://schemas.openxmlformats.org/officeDocument/2006/relationships/ctrlProp" Target="../ctrlProps/ctrlProp79.xml"/><Relationship Id="rId18" Type="http://schemas.openxmlformats.org/officeDocument/2006/relationships/ctrlProp" Target="../ctrlProps/ctrlProp84.xml"/><Relationship Id="rId26" Type="http://schemas.openxmlformats.org/officeDocument/2006/relationships/ctrlProp" Target="../ctrlProps/ctrlProp92.xml"/><Relationship Id="rId3" Type="http://schemas.openxmlformats.org/officeDocument/2006/relationships/printerSettings" Target="../printerSettings/printerSettings140.bin"/><Relationship Id="rId21" Type="http://schemas.openxmlformats.org/officeDocument/2006/relationships/ctrlProp" Target="../ctrlProps/ctrlProp87.xml"/><Relationship Id="rId34" Type="http://schemas.openxmlformats.org/officeDocument/2006/relationships/ctrlProp" Target="../ctrlProps/ctrlProp100.xml"/><Relationship Id="rId7" Type="http://schemas.openxmlformats.org/officeDocument/2006/relationships/ctrlProp" Target="../ctrlProps/ctrlProp73.xml"/><Relationship Id="rId12" Type="http://schemas.openxmlformats.org/officeDocument/2006/relationships/ctrlProp" Target="../ctrlProps/ctrlProp78.xml"/><Relationship Id="rId17" Type="http://schemas.openxmlformats.org/officeDocument/2006/relationships/ctrlProp" Target="../ctrlProps/ctrlProp83.xml"/><Relationship Id="rId25" Type="http://schemas.openxmlformats.org/officeDocument/2006/relationships/ctrlProp" Target="../ctrlProps/ctrlProp91.xml"/><Relationship Id="rId33" Type="http://schemas.openxmlformats.org/officeDocument/2006/relationships/ctrlProp" Target="../ctrlProps/ctrlProp99.xml"/><Relationship Id="rId2" Type="http://schemas.openxmlformats.org/officeDocument/2006/relationships/printerSettings" Target="../printerSettings/printerSettings139.bin"/><Relationship Id="rId16" Type="http://schemas.openxmlformats.org/officeDocument/2006/relationships/ctrlProp" Target="../ctrlProps/ctrlProp82.xml"/><Relationship Id="rId20" Type="http://schemas.openxmlformats.org/officeDocument/2006/relationships/ctrlProp" Target="../ctrlProps/ctrlProp86.xml"/><Relationship Id="rId29" Type="http://schemas.openxmlformats.org/officeDocument/2006/relationships/ctrlProp" Target="../ctrlProps/ctrlProp95.xml"/><Relationship Id="rId1" Type="http://schemas.openxmlformats.org/officeDocument/2006/relationships/printerSettings" Target="../printerSettings/printerSettings138.bin"/><Relationship Id="rId6" Type="http://schemas.openxmlformats.org/officeDocument/2006/relationships/vmlDrawing" Target="../drawings/vmlDrawing2.vml"/><Relationship Id="rId11" Type="http://schemas.openxmlformats.org/officeDocument/2006/relationships/ctrlProp" Target="../ctrlProps/ctrlProp77.xml"/><Relationship Id="rId24" Type="http://schemas.openxmlformats.org/officeDocument/2006/relationships/ctrlProp" Target="../ctrlProps/ctrlProp90.xml"/><Relationship Id="rId32" Type="http://schemas.openxmlformats.org/officeDocument/2006/relationships/ctrlProp" Target="../ctrlProps/ctrlProp98.xml"/><Relationship Id="rId5" Type="http://schemas.openxmlformats.org/officeDocument/2006/relationships/drawing" Target="../drawings/drawing6.xml"/><Relationship Id="rId15" Type="http://schemas.openxmlformats.org/officeDocument/2006/relationships/ctrlProp" Target="../ctrlProps/ctrlProp81.xml"/><Relationship Id="rId23" Type="http://schemas.openxmlformats.org/officeDocument/2006/relationships/ctrlProp" Target="../ctrlProps/ctrlProp89.xml"/><Relationship Id="rId28" Type="http://schemas.openxmlformats.org/officeDocument/2006/relationships/ctrlProp" Target="../ctrlProps/ctrlProp94.xml"/><Relationship Id="rId36" Type="http://schemas.openxmlformats.org/officeDocument/2006/relationships/ctrlProp" Target="../ctrlProps/ctrlProp102.xml"/><Relationship Id="rId10" Type="http://schemas.openxmlformats.org/officeDocument/2006/relationships/ctrlProp" Target="../ctrlProps/ctrlProp76.xml"/><Relationship Id="rId19" Type="http://schemas.openxmlformats.org/officeDocument/2006/relationships/ctrlProp" Target="../ctrlProps/ctrlProp85.xml"/><Relationship Id="rId31" Type="http://schemas.openxmlformats.org/officeDocument/2006/relationships/ctrlProp" Target="../ctrlProps/ctrlProp97.xml"/><Relationship Id="rId4" Type="http://schemas.openxmlformats.org/officeDocument/2006/relationships/printerSettings" Target="../printerSettings/printerSettings141.bin"/><Relationship Id="rId9" Type="http://schemas.openxmlformats.org/officeDocument/2006/relationships/ctrlProp" Target="../ctrlProps/ctrlProp75.xml"/><Relationship Id="rId14" Type="http://schemas.openxmlformats.org/officeDocument/2006/relationships/ctrlProp" Target="../ctrlProps/ctrlProp80.xml"/><Relationship Id="rId22" Type="http://schemas.openxmlformats.org/officeDocument/2006/relationships/ctrlProp" Target="../ctrlProps/ctrlProp88.xml"/><Relationship Id="rId27" Type="http://schemas.openxmlformats.org/officeDocument/2006/relationships/ctrlProp" Target="../ctrlProps/ctrlProp93.xml"/><Relationship Id="rId30" Type="http://schemas.openxmlformats.org/officeDocument/2006/relationships/ctrlProp" Target="../ctrlProps/ctrlProp96.xml"/><Relationship Id="rId35" Type="http://schemas.openxmlformats.org/officeDocument/2006/relationships/ctrlProp" Target="../ctrlProps/ctrlProp101.xml"/></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49.bin"/><Relationship Id="rId13" Type="http://schemas.openxmlformats.org/officeDocument/2006/relationships/printerSettings" Target="../printerSettings/printerSettings154.bin"/><Relationship Id="rId18" Type="http://schemas.openxmlformats.org/officeDocument/2006/relationships/printerSettings" Target="../printerSettings/printerSettings159.bin"/><Relationship Id="rId26" Type="http://schemas.openxmlformats.org/officeDocument/2006/relationships/printerSettings" Target="../printerSettings/printerSettings167.bin"/><Relationship Id="rId3" Type="http://schemas.openxmlformats.org/officeDocument/2006/relationships/printerSettings" Target="../printerSettings/printerSettings144.bin"/><Relationship Id="rId21" Type="http://schemas.openxmlformats.org/officeDocument/2006/relationships/printerSettings" Target="../printerSettings/printerSettings162.bin"/><Relationship Id="rId7" Type="http://schemas.openxmlformats.org/officeDocument/2006/relationships/printerSettings" Target="../printerSettings/printerSettings148.bin"/><Relationship Id="rId12" Type="http://schemas.openxmlformats.org/officeDocument/2006/relationships/printerSettings" Target="../printerSettings/printerSettings153.bin"/><Relationship Id="rId17" Type="http://schemas.openxmlformats.org/officeDocument/2006/relationships/printerSettings" Target="../printerSettings/printerSettings158.bin"/><Relationship Id="rId25" Type="http://schemas.openxmlformats.org/officeDocument/2006/relationships/printerSettings" Target="../printerSettings/printerSettings166.bin"/><Relationship Id="rId2" Type="http://schemas.openxmlformats.org/officeDocument/2006/relationships/printerSettings" Target="../printerSettings/printerSettings143.bin"/><Relationship Id="rId16" Type="http://schemas.openxmlformats.org/officeDocument/2006/relationships/printerSettings" Target="../printerSettings/printerSettings157.bin"/><Relationship Id="rId20" Type="http://schemas.openxmlformats.org/officeDocument/2006/relationships/printerSettings" Target="../printerSettings/printerSettings161.bin"/><Relationship Id="rId29" Type="http://schemas.openxmlformats.org/officeDocument/2006/relationships/printerSettings" Target="../printerSettings/printerSettings170.bin"/><Relationship Id="rId1" Type="http://schemas.openxmlformats.org/officeDocument/2006/relationships/printerSettings" Target="../printerSettings/printerSettings142.bin"/><Relationship Id="rId6" Type="http://schemas.openxmlformats.org/officeDocument/2006/relationships/printerSettings" Target="../printerSettings/printerSettings147.bin"/><Relationship Id="rId11" Type="http://schemas.openxmlformats.org/officeDocument/2006/relationships/printerSettings" Target="../printerSettings/printerSettings152.bin"/><Relationship Id="rId24" Type="http://schemas.openxmlformats.org/officeDocument/2006/relationships/printerSettings" Target="../printerSettings/printerSettings165.bin"/><Relationship Id="rId5" Type="http://schemas.openxmlformats.org/officeDocument/2006/relationships/printerSettings" Target="../printerSettings/printerSettings146.bin"/><Relationship Id="rId15" Type="http://schemas.openxmlformats.org/officeDocument/2006/relationships/printerSettings" Target="../printerSettings/printerSettings156.bin"/><Relationship Id="rId23" Type="http://schemas.openxmlformats.org/officeDocument/2006/relationships/printerSettings" Target="../printerSettings/printerSettings164.bin"/><Relationship Id="rId28" Type="http://schemas.openxmlformats.org/officeDocument/2006/relationships/printerSettings" Target="../printerSettings/printerSettings169.bin"/><Relationship Id="rId10" Type="http://schemas.openxmlformats.org/officeDocument/2006/relationships/printerSettings" Target="../printerSettings/printerSettings151.bin"/><Relationship Id="rId19" Type="http://schemas.openxmlformats.org/officeDocument/2006/relationships/printerSettings" Target="../printerSettings/printerSettings160.bin"/><Relationship Id="rId31" Type="http://schemas.openxmlformats.org/officeDocument/2006/relationships/drawing" Target="../drawings/drawing7.xml"/><Relationship Id="rId4" Type="http://schemas.openxmlformats.org/officeDocument/2006/relationships/printerSettings" Target="../printerSettings/printerSettings145.bin"/><Relationship Id="rId9" Type="http://schemas.openxmlformats.org/officeDocument/2006/relationships/printerSettings" Target="../printerSettings/printerSettings150.bin"/><Relationship Id="rId14" Type="http://schemas.openxmlformats.org/officeDocument/2006/relationships/printerSettings" Target="../printerSettings/printerSettings155.bin"/><Relationship Id="rId22" Type="http://schemas.openxmlformats.org/officeDocument/2006/relationships/printerSettings" Target="../printerSettings/printerSettings163.bin"/><Relationship Id="rId27" Type="http://schemas.openxmlformats.org/officeDocument/2006/relationships/printerSettings" Target="../printerSettings/printerSettings168.bin"/><Relationship Id="rId30" Type="http://schemas.openxmlformats.org/officeDocument/2006/relationships/printerSettings" Target="../printerSettings/printerSettings171.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79.bin"/><Relationship Id="rId13" Type="http://schemas.openxmlformats.org/officeDocument/2006/relationships/printerSettings" Target="../printerSettings/printerSettings184.bin"/><Relationship Id="rId18" Type="http://schemas.openxmlformats.org/officeDocument/2006/relationships/printerSettings" Target="../printerSettings/printerSettings189.bin"/><Relationship Id="rId26" Type="http://schemas.openxmlformats.org/officeDocument/2006/relationships/printerSettings" Target="../printerSettings/printerSettings197.bin"/><Relationship Id="rId3" Type="http://schemas.openxmlformats.org/officeDocument/2006/relationships/printerSettings" Target="../printerSettings/printerSettings174.bin"/><Relationship Id="rId21" Type="http://schemas.openxmlformats.org/officeDocument/2006/relationships/printerSettings" Target="../printerSettings/printerSettings192.bin"/><Relationship Id="rId7" Type="http://schemas.openxmlformats.org/officeDocument/2006/relationships/printerSettings" Target="../printerSettings/printerSettings178.bin"/><Relationship Id="rId12" Type="http://schemas.openxmlformats.org/officeDocument/2006/relationships/printerSettings" Target="../printerSettings/printerSettings183.bin"/><Relationship Id="rId17" Type="http://schemas.openxmlformats.org/officeDocument/2006/relationships/printerSettings" Target="../printerSettings/printerSettings188.bin"/><Relationship Id="rId25" Type="http://schemas.openxmlformats.org/officeDocument/2006/relationships/printerSettings" Target="../printerSettings/printerSettings196.bin"/><Relationship Id="rId2" Type="http://schemas.openxmlformats.org/officeDocument/2006/relationships/printerSettings" Target="../printerSettings/printerSettings173.bin"/><Relationship Id="rId16" Type="http://schemas.openxmlformats.org/officeDocument/2006/relationships/printerSettings" Target="../printerSettings/printerSettings187.bin"/><Relationship Id="rId20" Type="http://schemas.openxmlformats.org/officeDocument/2006/relationships/printerSettings" Target="../printerSettings/printerSettings191.bin"/><Relationship Id="rId29" Type="http://schemas.openxmlformats.org/officeDocument/2006/relationships/printerSettings" Target="../printerSettings/printerSettings200.bin"/><Relationship Id="rId1" Type="http://schemas.openxmlformats.org/officeDocument/2006/relationships/printerSettings" Target="../printerSettings/printerSettings172.bin"/><Relationship Id="rId6" Type="http://schemas.openxmlformats.org/officeDocument/2006/relationships/printerSettings" Target="../printerSettings/printerSettings177.bin"/><Relationship Id="rId11" Type="http://schemas.openxmlformats.org/officeDocument/2006/relationships/printerSettings" Target="../printerSettings/printerSettings182.bin"/><Relationship Id="rId24" Type="http://schemas.openxmlformats.org/officeDocument/2006/relationships/printerSettings" Target="../printerSettings/printerSettings195.bin"/><Relationship Id="rId5" Type="http://schemas.openxmlformats.org/officeDocument/2006/relationships/printerSettings" Target="../printerSettings/printerSettings176.bin"/><Relationship Id="rId15" Type="http://schemas.openxmlformats.org/officeDocument/2006/relationships/printerSettings" Target="../printerSettings/printerSettings186.bin"/><Relationship Id="rId23" Type="http://schemas.openxmlformats.org/officeDocument/2006/relationships/printerSettings" Target="../printerSettings/printerSettings194.bin"/><Relationship Id="rId28" Type="http://schemas.openxmlformats.org/officeDocument/2006/relationships/printerSettings" Target="../printerSettings/printerSettings199.bin"/><Relationship Id="rId10" Type="http://schemas.openxmlformats.org/officeDocument/2006/relationships/printerSettings" Target="../printerSettings/printerSettings181.bin"/><Relationship Id="rId19" Type="http://schemas.openxmlformats.org/officeDocument/2006/relationships/printerSettings" Target="../printerSettings/printerSettings190.bin"/><Relationship Id="rId31" Type="http://schemas.openxmlformats.org/officeDocument/2006/relationships/drawing" Target="../drawings/drawing8.xml"/><Relationship Id="rId4" Type="http://schemas.openxmlformats.org/officeDocument/2006/relationships/printerSettings" Target="../printerSettings/printerSettings175.bin"/><Relationship Id="rId9" Type="http://schemas.openxmlformats.org/officeDocument/2006/relationships/printerSettings" Target="../printerSettings/printerSettings180.bin"/><Relationship Id="rId14" Type="http://schemas.openxmlformats.org/officeDocument/2006/relationships/printerSettings" Target="../printerSettings/printerSettings185.bin"/><Relationship Id="rId22" Type="http://schemas.openxmlformats.org/officeDocument/2006/relationships/printerSettings" Target="../printerSettings/printerSettings193.bin"/><Relationship Id="rId27" Type="http://schemas.openxmlformats.org/officeDocument/2006/relationships/printerSettings" Target="../printerSettings/printerSettings198.bin"/><Relationship Id="rId30" Type="http://schemas.openxmlformats.org/officeDocument/2006/relationships/printerSettings" Target="../printerSettings/printerSettings201.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09.bin"/><Relationship Id="rId13" Type="http://schemas.openxmlformats.org/officeDocument/2006/relationships/printerSettings" Target="../printerSettings/printerSettings214.bin"/><Relationship Id="rId18" Type="http://schemas.openxmlformats.org/officeDocument/2006/relationships/printerSettings" Target="../printerSettings/printerSettings219.bin"/><Relationship Id="rId26" Type="http://schemas.openxmlformats.org/officeDocument/2006/relationships/printerSettings" Target="../printerSettings/printerSettings227.bin"/><Relationship Id="rId3" Type="http://schemas.openxmlformats.org/officeDocument/2006/relationships/printerSettings" Target="../printerSettings/printerSettings204.bin"/><Relationship Id="rId21" Type="http://schemas.openxmlformats.org/officeDocument/2006/relationships/printerSettings" Target="../printerSettings/printerSettings222.bin"/><Relationship Id="rId7" Type="http://schemas.openxmlformats.org/officeDocument/2006/relationships/printerSettings" Target="../printerSettings/printerSettings208.bin"/><Relationship Id="rId12" Type="http://schemas.openxmlformats.org/officeDocument/2006/relationships/printerSettings" Target="../printerSettings/printerSettings213.bin"/><Relationship Id="rId17" Type="http://schemas.openxmlformats.org/officeDocument/2006/relationships/printerSettings" Target="../printerSettings/printerSettings218.bin"/><Relationship Id="rId25" Type="http://schemas.openxmlformats.org/officeDocument/2006/relationships/printerSettings" Target="../printerSettings/printerSettings226.bin"/><Relationship Id="rId2" Type="http://schemas.openxmlformats.org/officeDocument/2006/relationships/printerSettings" Target="../printerSettings/printerSettings203.bin"/><Relationship Id="rId16" Type="http://schemas.openxmlformats.org/officeDocument/2006/relationships/printerSettings" Target="../printerSettings/printerSettings217.bin"/><Relationship Id="rId20" Type="http://schemas.openxmlformats.org/officeDocument/2006/relationships/printerSettings" Target="../printerSettings/printerSettings221.bin"/><Relationship Id="rId29" Type="http://schemas.openxmlformats.org/officeDocument/2006/relationships/printerSettings" Target="../printerSettings/printerSettings230.bin"/><Relationship Id="rId1" Type="http://schemas.openxmlformats.org/officeDocument/2006/relationships/printerSettings" Target="../printerSettings/printerSettings202.bin"/><Relationship Id="rId6" Type="http://schemas.openxmlformats.org/officeDocument/2006/relationships/printerSettings" Target="../printerSettings/printerSettings207.bin"/><Relationship Id="rId11" Type="http://schemas.openxmlformats.org/officeDocument/2006/relationships/printerSettings" Target="../printerSettings/printerSettings212.bin"/><Relationship Id="rId24" Type="http://schemas.openxmlformats.org/officeDocument/2006/relationships/printerSettings" Target="../printerSettings/printerSettings225.bin"/><Relationship Id="rId5" Type="http://schemas.openxmlformats.org/officeDocument/2006/relationships/printerSettings" Target="../printerSettings/printerSettings206.bin"/><Relationship Id="rId15" Type="http://schemas.openxmlformats.org/officeDocument/2006/relationships/printerSettings" Target="../printerSettings/printerSettings216.bin"/><Relationship Id="rId23" Type="http://schemas.openxmlformats.org/officeDocument/2006/relationships/printerSettings" Target="../printerSettings/printerSettings224.bin"/><Relationship Id="rId28" Type="http://schemas.openxmlformats.org/officeDocument/2006/relationships/printerSettings" Target="../printerSettings/printerSettings229.bin"/><Relationship Id="rId10" Type="http://schemas.openxmlformats.org/officeDocument/2006/relationships/printerSettings" Target="../printerSettings/printerSettings211.bin"/><Relationship Id="rId19" Type="http://schemas.openxmlformats.org/officeDocument/2006/relationships/printerSettings" Target="../printerSettings/printerSettings220.bin"/><Relationship Id="rId31" Type="http://schemas.openxmlformats.org/officeDocument/2006/relationships/drawing" Target="../drawings/drawing9.xml"/><Relationship Id="rId4" Type="http://schemas.openxmlformats.org/officeDocument/2006/relationships/printerSettings" Target="../printerSettings/printerSettings205.bin"/><Relationship Id="rId9" Type="http://schemas.openxmlformats.org/officeDocument/2006/relationships/printerSettings" Target="../printerSettings/printerSettings210.bin"/><Relationship Id="rId14" Type="http://schemas.openxmlformats.org/officeDocument/2006/relationships/printerSettings" Target="../printerSettings/printerSettings215.bin"/><Relationship Id="rId22" Type="http://schemas.openxmlformats.org/officeDocument/2006/relationships/printerSettings" Target="../printerSettings/printerSettings223.bin"/><Relationship Id="rId27" Type="http://schemas.openxmlformats.org/officeDocument/2006/relationships/printerSettings" Target="../printerSettings/printerSettings228.bin"/><Relationship Id="rId30" Type="http://schemas.openxmlformats.org/officeDocument/2006/relationships/printerSettings" Target="../printerSettings/printerSettings231.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239.bin"/><Relationship Id="rId13" Type="http://schemas.openxmlformats.org/officeDocument/2006/relationships/printerSettings" Target="../printerSettings/printerSettings244.bin"/><Relationship Id="rId18" Type="http://schemas.openxmlformats.org/officeDocument/2006/relationships/printerSettings" Target="../printerSettings/printerSettings249.bin"/><Relationship Id="rId26" Type="http://schemas.openxmlformats.org/officeDocument/2006/relationships/printerSettings" Target="../printerSettings/printerSettings257.bin"/><Relationship Id="rId3" Type="http://schemas.openxmlformats.org/officeDocument/2006/relationships/printerSettings" Target="../printerSettings/printerSettings234.bin"/><Relationship Id="rId21" Type="http://schemas.openxmlformats.org/officeDocument/2006/relationships/printerSettings" Target="../printerSettings/printerSettings252.bin"/><Relationship Id="rId7" Type="http://schemas.openxmlformats.org/officeDocument/2006/relationships/printerSettings" Target="../printerSettings/printerSettings238.bin"/><Relationship Id="rId12" Type="http://schemas.openxmlformats.org/officeDocument/2006/relationships/printerSettings" Target="../printerSettings/printerSettings243.bin"/><Relationship Id="rId17" Type="http://schemas.openxmlformats.org/officeDocument/2006/relationships/printerSettings" Target="../printerSettings/printerSettings248.bin"/><Relationship Id="rId25" Type="http://schemas.openxmlformats.org/officeDocument/2006/relationships/printerSettings" Target="../printerSettings/printerSettings256.bin"/><Relationship Id="rId33" Type="http://schemas.openxmlformats.org/officeDocument/2006/relationships/ctrlProp" Target="../ctrlProps/ctrlProp103.xml"/><Relationship Id="rId2" Type="http://schemas.openxmlformats.org/officeDocument/2006/relationships/printerSettings" Target="../printerSettings/printerSettings233.bin"/><Relationship Id="rId16" Type="http://schemas.openxmlformats.org/officeDocument/2006/relationships/printerSettings" Target="../printerSettings/printerSettings247.bin"/><Relationship Id="rId20" Type="http://schemas.openxmlformats.org/officeDocument/2006/relationships/printerSettings" Target="../printerSettings/printerSettings251.bin"/><Relationship Id="rId29" Type="http://schemas.openxmlformats.org/officeDocument/2006/relationships/printerSettings" Target="../printerSettings/printerSettings260.bin"/><Relationship Id="rId1" Type="http://schemas.openxmlformats.org/officeDocument/2006/relationships/printerSettings" Target="../printerSettings/printerSettings232.bin"/><Relationship Id="rId6" Type="http://schemas.openxmlformats.org/officeDocument/2006/relationships/printerSettings" Target="../printerSettings/printerSettings237.bin"/><Relationship Id="rId11" Type="http://schemas.openxmlformats.org/officeDocument/2006/relationships/printerSettings" Target="../printerSettings/printerSettings242.bin"/><Relationship Id="rId24" Type="http://schemas.openxmlformats.org/officeDocument/2006/relationships/printerSettings" Target="../printerSettings/printerSettings255.bin"/><Relationship Id="rId32" Type="http://schemas.openxmlformats.org/officeDocument/2006/relationships/vmlDrawing" Target="../drawings/vmlDrawing3.vml"/><Relationship Id="rId5" Type="http://schemas.openxmlformats.org/officeDocument/2006/relationships/printerSettings" Target="../printerSettings/printerSettings236.bin"/><Relationship Id="rId15" Type="http://schemas.openxmlformats.org/officeDocument/2006/relationships/printerSettings" Target="../printerSettings/printerSettings246.bin"/><Relationship Id="rId23" Type="http://schemas.openxmlformats.org/officeDocument/2006/relationships/printerSettings" Target="../printerSettings/printerSettings254.bin"/><Relationship Id="rId28" Type="http://schemas.openxmlformats.org/officeDocument/2006/relationships/printerSettings" Target="../printerSettings/printerSettings259.bin"/><Relationship Id="rId10" Type="http://schemas.openxmlformats.org/officeDocument/2006/relationships/printerSettings" Target="../printerSettings/printerSettings241.bin"/><Relationship Id="rId19" Type="http://schemas.openxmlformats.org/officeDocument/2006/relationships/printerSettings" Target="../printerSettings/printerSettings250.bin"/><Relationship Id="rId31" Type="http://schemas.openxmlformats.org/officeDocument/2006/relationships/drawing" Target="../drawings/drawing10.xml"/><Relationship Id="rId4" Type="http://schemas.openxmlformats.org/officeDocument/2006/relationships/printerSettings" Target="../printerSettings/printerSettings235.bin"/><Relationship Id="rId9" Type="http://schemas.openxmlformats.org/officeDocument/2006/relationships/printerSettings" Target="../printerSettings/printerSettings240.bin"/><Relationship Id="rId14" Type="http://schemas.openxmlformats.org/officeDocument/2006/relationships/printerSettings" Target="../printerSettings/printerSettings245.bin"/><Relationship Id="rId22" Type="http://schemas.openxmlformats.org/officeDocument/2006/relationships/printerSettings" Target="../printerSettings/printerSettings253.bin"/><Relationship Id="rId27" Type="http://schemas.openxmlformats.org/officeDocument/2006/relationships/printerSettings" Target="../printerSettings/printerSettings258.bin"/><Relationship Id="rId30" Type="http://schemas.openxmlformats.org/officeDocument/2006/relationships/printerSettings" Target="../printerSettings/printerSettings261.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69.bin"/><Relationship Id="rId3" Type="http://schemas.openxmlformats.org/officeDocument/2006/relationships/printerSettings" Target="../printerSettings/printerSettings264.bin"/><Relationship Id="rId7" Type="http://schemas.openxmlformats.org/officeDocument/2006/relationships/printerSettings" Target="../printerSettings/printerSettings268.bin"/><Relationship Id="rId12" Type="http://schemas.openxmlformats.org/officeDocument/2006/relationships/ctrlProp" Target="../ctrlProps/ctrlProp104.xml"/><Relationship Id="rId2" Type="http://schemas.openxmlformats.org/officeDocument/2006/relationships/printerSettings" Target="../printerSettings/printerSettings263.bin"/><Relationship Id="rId1" Type="http://schemas.openxmlformats.org/officeDocument/2006/relationships/printerSettings" Target="../printerSettings/printerSettings262.bin"/><Relationship Id="rId6" Type="http://schemas.openxmlformats.org/officeDocument/2006/relationships/printerSettings" Target="../printerSettings/printerSettings267.bin"/><Relationship Id="rId11" Type="http://schemas.openxmlformats.org/officeDocument/2006/relationships/vmlDrawing" Target="../drawings/vmlDrawing4.vml"/><Relationship Id="rId5" Type="http://schemas.openxmlformats.org/officeDocument/2006/relationships/printerSettings" Target="../printerSettings/printerSettings266.bin"/><Relationship Id="rId10" Type="http://schemas.openxmlformats.org/officeDocument/2006/relationships/drawing" Target="../drawings/drawing11.xml"/><Relationship Id="rId4" Type="http://schemas.openxmlformats.org/officeDocument/2006/relationships/printerSettings" Target="../printerSettings/printerSettings265.bin"/><Relationship Id="rId9" Type="http://schemas.openxmlformats.org/officeDocument/2006/relationships/printerSettings" Target="../printerSettings/printerSettings270.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278.bin"/><Relationship Id="rId13" Type="http://schemas.openxmlformats.org/officeDocument/2006/relationships/printerSettings" Target="../printerSettings/printerSettings283.bin"/><Relationship Id="rId18" Type="http://schemas.openxmlformats.org/officeDocument/2006/relationships/printerSettings" Target="../printerSettings/printerSettings288.bin"/><Relationship Id="rId26" Type="http://schemas.openxmlformats.org/officeDocument/2006/relationships/printerSettings" Target="../printerSettings/printerSettings296.bin"/><Relationship Id="rId3" Type="http://schemas.openxmlformats.org/officeDocument/2006/relationships/printerSettings" Target="../printerSettings/printerSettings273.bin"/><Relationship Id="rId21" Type="http://schemas.openxmlformats.org/officeDocument/2006/relationships/printerSettings" Target="../printerSettings/printerSettings291.bin"/><Relationship Id="rId7" Type="http://schemas.openxmlformats.org/officeDocument/2006/relationships/printerSettings" Target="../printerSettings/printerSettings277.bin"/><Relationship Id="rId12" Type="http://schemas.openxmlformats.org/officeDocument/2006/relationships/printerSettings" Target="../printerSettings/printerSettings282.bin"/><Relationship Id="rId17" Type="http://schemas.openxmlformats.org/officeDocument/2006/relationships/printerSettings" Target="../printerSettings/printerSettings287.bin"/><Relationship Id="rId25" Type="http://schemas.openxmlformats.org/officeDocument/2006/relationships/printerSettings" Target="../printerSettings/printerSettings295.bin"/><Relationship Id="rId33" Type="http://schemas.openxmlformats.org/officeDocument/2006/relationships/ctrlProp" Target="../ctrlProps/ctrlProp105.xml"/><Relationship Id="rId2" Type="http://schemas.openxmlformats.org/officeDocument/2006/relationships/printerSettings" Target="../printerSettings/printerSettings272.bin"/><Relationship Id="rId16" Type="http://schemas.openxmlformats.org/officeDocument/2006/relationships/printerSettings" Target="../printerSettings/printerSettings286.bin"/><Relationship Id="rId20" Type="http://schemas.openxmlformats.org/officeDocument/2006/relationships/printerSettings" Target="../printerSettings/printerSettings290.bin"/><Relationship Id="rId29" Type="http://schemas.openxmlformats.org/officeDocument/2006/relationships/printerSettings" Target="../printerSettings/printerSettings299.bin"/><Relationship Id="rId1" Type="http://schemas.openxmlformats.org/officeDocument/2006/relationships/printerSettings" Target="../printerSettings/printerSettings271.bin"/><Relationship Id="rId6" Type="http://schemas.openxmlformats.org/officeDocument/2006/relationships/printerSettings" Target="../printerSettings/printerSettings276.bin"/><Relationship Id="rId11" Type="http://schemas.openxmlformats.org/officeDocument/2006/relationships/printerSettings" Target="../printerSettings/printerSettings281.bin"/><Relationship Id="rId24" Type="http://schemas.openxmlformats.org/officeDocument/2006/relationships/printerSettings" Target="../printerSettings/printerSettings294.bin"/><Relationship Id="rId32" Type="http://schemas.openxmlformats.org/officeDocument/2006/relationships/vmlDrawing" Target="../drawings/vmlDrawing5.vml"/><Relationship Id="rId5" Type="http://schemas.openxmlformats.org/officeDocument/2006/relationships/printerSettings" Target="../printerSettings/printerSettings275.bin"/><Relationship Id="rId15" Type="http://schemas.openxmlformats.org/officeDocument/2006/relationships/printerSettings" Target="../printerSettings/printerSettings285.bin"/><Relationship Id="rId23" Type="http://schemas.openxmlformats.org/officeDocument/2006/relationships/printerSettings" Target="../printerSettings/printerSettings293.bin"/><Relationship Id="rId28" Type="http://schemas.openxmlformats.org/officeDocument/2006/relationships/printerSettings" Target="../printerSettings/printerSettings298.bin"/><Relationship Id="rId10" Type="http://schemas.openxmlformats.org/officeDocument/2006/relationships/printerSettings" Target="../printerSettings/printerSettings280.bin"/><Relationship Id="rId19" Type="http://schemas.openxmlformats.org/officeDocument/2006/relationships/printerSettings" Target="../printerSettings/printerSettings289.bin"/><Relationship Id="rId31" Type="http://schemas.openxmlformats.org/officeDocument/2006/relationships/drawing" Target="../drawings/drawing12.xml"/><Relationship Id="rId4" Type="http://schemas.openxmlformats.org/officeDocument/2006/relationships/printerSettings" Target="../printerSettings/printerSettings274.bin"/><Relationship Id="rId9" Type="http://schemas.openxmlformats.org/officeDocument/2006/relationships/printerSettings" Target="../printerSettings/printerSettings279.bin"/><Relationship Id="rId14" Type="http://schemas.openxmlformats.org/officeDocument/2006/relationships/printerSettings" Target="../printerSettings/printerSettings284.bin"/><Relationship Id="rId22" Type="http://schemas.openxmlformats.org/officeDocument/2006/relationships/printerSettings" Target="../printerSettings/printerSettings292.bin"/><Relationship Id="rId27" Type="http://schemas.openxmlformats.org/officeDocument/2006/relationships/printerSettings" Target="../printerSettings/printerSettings297.bin"/><Relationship Id="rId30" Type="http://schemas.openxmlformats.org/officeDocument/2006/relationships/printerSettings" Target="../printerSettings/printerSettings300.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308.bin"/><Relationship Id="rId13" Type="http://schemas.openxmlformats.org/officeDocument/2006/relationships/printerSettings" Target="../printerSettings/printerSettings313.bin"/><Relationship Id="rId18" Type="http://schemas.openxmlformats.org/officeDocument/2006/relationships/printerSettings" Target="../printerSettings/printerSettings318.bin"/><Relationship Id="rId26" Type="http://schemas.openxmlformats.org/officeDocument/2006/relationships/printerSettings" Target="../printerSettings/printerSettings326.bin"/><Relationship Id="rId3" Type="http://schemas.openxmlformats.org/officeDocument/2006/relationships/printerSettings" Target="../printerSettings/printerSettings303.bin"/><Relationship Id="rId21" Type="http://schemas.openxmlformats.org/officeDocument/2006/relationships/printerSettings" Target="../printerSettings/printerSettings321.bin"/><Relationship Id="rId7" Type="http://schemas.openxmlformats.org/officeDocument/2006/relationships/printerSettings" Target="../printerSettings/printerSettings307.bin"/><Relationship Id="rId12" Type="http://schemas.openxmlformats.org/officeDocument/2006/relationships/printerSettings" Target="../printerSettings/printerSettings312.bin"/><Relationship Id="rId17" Type="http://schemas.openxmlformats.org/officeDocument/2006/relationships/printerSettings" Target="../printerSettings/printerSettings317.bin"/><Relationship Id="rId25" Type="http://schemas.openxmlformats.org/officeDocument/2006/relationships/printerSettings" Target="../printerSettings/printerSettings325.bin"/><Relationship Id="rId2" Type="http://schemas.openxmlformats.org/officeDocument/2006/relationships/printerSettings" Target="../printerSettings/printerSettings302.bin"/><Relationship Id="rId16" Type="http://schemas.openxmlformats.org/officeDocument/2006/relationships/printerSettings" Target="../printerSettings/printerSettings316.bin"/><Relationship Id="rId20" Type="http://schemas.openxmlformats.org/officeDocument/2006/relationships/printerSettings" Target="../printerSettings/printerSettings320.bin"/><Relationship Id="rId29" Type="http://schemas.openxmlformats.org/officeDocument/2006/relationships/printerSettings" Target="../printerSettings/printerSettings329.bin"/><Relationship Id="rId1" Type="http://schemas.openxmlformats.org/officeDocument/2006/relationships/printerSettings" Target="../printerSettings/printerSettings301.bin"/><Relationship Id="rId6" Type="http://schemas.openxmlformats.org/officeDocument/2006/relationships/printerSettings" Target="../printerSettings/printerSettings306.bin"/><Relationship Id="rId11" Type="http://schemas.openxmlformats.org/officeDocument/2006/relationships/printerSettings" Target="../printerSettings/printerSettings311.bin"/><Relationship Id="rId24" Type="http://schemas.openxmlformats.org/officeDocument/2006/relationships/printerSettings" Target="../printerSettings/printerSettings324.bin"/><Relationship Id="rId5" Type="http://schemas.openxmlformats.org/officeDocument/2006/relationships/printerSettings" Target="../printerSettings/printerSettings305.bin"/><Relationship Id="rId15" Type="http://schemas.openxmlformats.org/officeDocument/2006/relationships/printerSettings" Target="../printerSettings/printerSettings315.bin"/><Relationship Id="rId23" Type="http://schemas.openxmlformats.org/officeDocument/2006/relationships/printerSettings" Target="../printerSettings/printerSettings323.bin"/><Relationship Id="rId28" Type="http://schemas.openxmlformats.org/officeDocument/2006/relationships/printerSettings" Target="../printerSettings/printerSettings328.bin"/><Relationship Id="rId10" Type="http://schemas.openxmlformats.org/officeDocument/2006/relationships/printerSettings" Target="../printerSettings/printerSettings310.bin"/><Relationship Id="rId19" Type="http://schemas.openxmlformats.org/officeDocument/2006/relationships/printerSettings" Target="../printerSettings/printerSettings319.bin"/><Relationship Id="rId4" Type="http://schemas.openxmlformats.org/officeDocument/2006/relationships/printerSettings" Target="../printerSettings/printerSettings304.bin"/><Relationship Id="rId9" Type="http://schemas.openxmlformats.org/officeDocument/2006/relationships/printerSettings" Target="../printerSettings/printerSettings309.bin"/><Relationship Id="rId14" Type="http://schemas.openxmlformats.org/officeDocument/2006/relationships/printerSettings" Target="../printerSettings/printerSettings314.bin"/><Relationship Id="rId22" Type="http://schemas.openxmlformats.org/officeDocument/2006/relationships/printerSettings" Target="../printerSettings/printerSettings322.bin"/><Relationship Id="rId27" Type="http://schemas.openxmlformats.org/officeDocument/2006/relationships/printerSettings" Target="../printerSettings/printerSettings327.bin"/><Relationship Id="rId30"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37.bin"/><Relationship Id="rId13" Type="http://schemas.openxmlformats.org/officeDocument/2006/relationships/printerSettings" Target="../printerSettings/printerSettings342.bin"/><Relationship Id="rId18" Type="http://schemas.openxmlformats.org/officeDocument/2006/relationships/printerSettings" Target="../printerSettings/printerSettings347.bin"/><Relationship Id="rId26" Type="http://schemas.openxmlformats.org/officeDocument/2006/relationships/printerSettings" Target="../printerSettings/printerSettings355.bin"/><Relationship Id="rId3" Type="http://schemas.openxmlformats.org/officeDocument/2006/relationships/printerSettings" Target="../printerSettings/printerSettings332.bin"/><Relationship Id="rId21" Type="http://schemas.openxmlformats.org/officeDocument/2006/relationships/printerSettings" Target="../printerSettings/printerSettings350.bin"/><Relationship Id="rId7" Type="http://schemas.openxmlformats.org/officeDocument/2006/relationships/printerSettings" Target="../printerSettings/printerSettings336.bin"/><Relationship Id="rId12" Type="http://schemas.openxmlformats.org/officeDocument/2006/relationships/printerSettings" Target="../printerSettings/printerSettings341.bin"/><Relationship Id="rId17" Type="http://schemas.openxmlformats.org/officeDocument/2006/relationships/printerSettings" Target="../printerSettings/printerSettings346.bin"/><Relationship Id="rId25" Type="http://schemas.openxmlformats.org/officeDocument/2006/relationships/printerSettings" Target="../printerSettings/printerSettings354.bin"/><Relationship Id="rId2" Type="http://schemas.openxmlformats.org/officeDocument/2006/relationships/printerSettings" Target="../printerSettings/printerSettings331.bin"/><Relationship Id="rId16" Type="http://schemas.openxmlformats.org/officeDocument/2006/relationships/printerSettings" Target="../printerSettings/printerSettings345.bin"/><Relationship Id="rId20" Type="http://schemas.openxmlformats.org/officeDocument/2006/relationships/printerSettings" Target="../printerSettings/printerSettings349.bin"/><Relationship Id="rId29" Type="http://schemas.openxmlformats.org/officeDocument/2006/relationships/printerSettings" Target="../printerSettings/printerSettings358.bin"/><Relationship Id="rId1" Type="http://schemas.openxmlformats.org/officeDocument/2006/relationships/printerSettings" Target="../printerSettings/printerSettings330.bin"/><Relationship Id="rId6" Type="http://schemas.openxmlformats.org/officeDocument/2006/relationships/printerSettings" Target="../printerSettings/printerSettings335.bin"/><Relationship Id="rId11" Type="http://schemas.openxmlformats.org/officeDocument/2006/relationships/printerSettings" Target="../printerSettings/printerSettings340.bin"/><Relationship Id="rId24" Type="http://schemas.openxmlformats.org/officeDocument/2006/relationships/printerSettings" Target="../printerSettings/printerSettings353.bin"/><Relationship Id="rId5" Type="http://schemas.openxmlformats.org/officeDocument/2006/relationships/printerSettings" Target="../printerSettings/printerSettings334.bin"/><Relationship Id="rId15" Type="http://schemas.openxmlformats.org/officeDocument/2006/relationships/printerSettings" Target="../printerSettings/printerSettings344.bin"/><Relationship Id="rId23" Type="http://schemas.openxmlformats.org/officeDocument/2006/relationships/printerSettings" Target="../printerSettings/printerSettings352.bin"/><Relationship Id="rId28" Type="http://schemas.openxmlformats.org/officeDocument/2006/relationships/printerSettings" Target="../printerSettings/printerSettings357.bin"/><Relationship Id="rId10" Type="http://schemas.openxmlformats.org/officeDocument/2006/relationships/printerSettings" Target="../printerSettings/printerSettings339.bin"/><Relationship Id="rId19" Type="http://schemas.openxmlformats.org/officeDocument/2006/relationships/printerSettings" Target="../printerSettings/printerSettings348.bin"/><Relationship Id="rId31" Type="http://schemas.openxmlformats.org/officeDocument/2006/relationships/drawing" Target="../drawings/drawing14.xml"/><Relationship Id="rId4" Type="http://schemas.openxmlformats.org/officeDocument/2006/relationships/printerSettings" Target="../printerSettings/printerSettings333.bin"/><Relationship Id="rId9" Type="http://schemas.openxmlformats.org/officeDocument/2006/relationships/printerSettings" Target="../printerSettings/printerSettings338.bin"/><Relationship Id="rId14" Type="http://schemas.openxmlformats.org/officeDocument/2006/relationships/printerSettings" Target="../printerSettings/printerSettings343.bin"/><Relationship Id="rId22" Type="http://schemas.openxmlformats.org/officeDocument/2006/relationships/printerSettings" Target="../printerSettings/printerSettings351.bin"/><Relationship Id="rId27" Type="http://schemas.openxmlformats.org/officeDocument/2006/relationships/printerSettings" Target="../printerSettings/printerSettings356.bin"/><Relationship Id="rId30" Type="http://schemas.openxmlformats.org/officeDocument/2006/relationships/printerSettings" Target="../printerSettings/printerSettings359.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367.bin"/><Relationship Id="rId13" Type="http://schemas.openxmlformats.org/officeDocument/2006/relationships/printerSettings" Target="../printerSettings/printerSettings372.bin"/><Relationship Id="rId18" Type="http://schemas.openxmlformats.org/officeDocument/2006/relationships/printerSettings" Target="../printerSettings/printerSettings377.bin"/><Relationship Id="rId26" Type="http://schemas.openxmlformats.org/officeDocument/2006/relationships/printerSettings" Target="../printerSettings/printerSettings385.bin"/><Relationship Id="rId3" Type="http://schemas.openxmlformats.org/officeDocument/2006/relationships/printerSettings" Target="../printerSettings/printerSettings362.bin"/><Relationship Id="rId21" Type="http://schemas.openxmlformats.org/officeDocument/2006/relationships/printerSettings" Target="../printerSettings/printerSettings380.bin"/><Relationship Id="rId7" Type="http://schemas.openxmlformats.org/officeDocument/2006/relationships/printerSettings" Target="../printerSettings/printerSettings366.bin"/><Relationship Id="rId12" Type="http://schemas.openxmlformats.org/officeDocument/2006/relationships/printerSettings" Target="../printerSettings/printerSettings371.bin"/><Relationship Id="rId17" Type="http://schemas.openxmlformats.org/officeDocument/2006/relationships/printerSettings" Target="../printerSettings/printerSettings376.bin"/><Relationship Id="rId25" Type="http://schemas.openxmlformats.org/officeDocument/2006/relationships/printerSettings" Target="../printerSettings/printerSettings384.bin"/><Relationship Id="rId2" Type="http://schemas.openxmlformats.org/officeDocument/2006/relationships/printerSettings" Target="../printerSettings/printerSettings361.bin"/><Relationship Id="rId16" Type="http://schemas.openxmlformats.org/officeDocument/2006/relationships/printerSettings" Target="../printerSettings/printerSettings375.bin"/><Relationship Id="rId20" Type="http://schemas.openxmlformats.org/officeDocument/2006/relationships/printerSettings" Target="../printerSettings/printerSettings379.bin"/><Relationship Id="rId29" Type="http://schemas.openxmlformats.org/officeDocument/2006/relationships/printerSettings" Target="../printerSettings/printerSettings388.bin"/><Relationship Id="rId1" Type="http://schemas.openxmlformats.org/officeDocument/2006/relationships/printerSettings" Target="../printerSettings/printerSettings360.bin"/><Relationship Id="rId6" Type="http://schemas.openxmlformats.org/officeDocument/2006/relationships/printerSettings" Target="../printerSettings/printerSettings365.bin"/><Relationship Id="rId11" Type="http://schemas.openxmlformats.org/officeDocument/2006/relationships/printerSettings" Target="../printerSettings/printerSettings370.bin"/><Relationship Id="rId24" Type="http://schemas.openxmlformats.org/officeDocument/2006/relationships/printerSettings" Target="../printerSettings/printerSettings383.bin"/><Relationship Id="rId5" Type="http://schemas.openxmlformats.org/officeDocument/2006/relationships/printerSettings" Target="../printerSettings/printerSettings364.bin"/><Relationship Id="rId15" Type="http://schemas.openxmlformats.org/officeDocument/2006/relationships/printerSettings" Target="../printerSettings/printerSettings374.bin"/><Relationship Id="rId23" Type="http://schemas.openxmlformats.org/officeDocument/2006/relationships/printerSettings" Target="../printerSettings/printerSettings382.bin"/><Relationship Id="rId28" Type="http://schemas.openxmlformats.org/officeDocument/2006/relationships/printerSettings" Target="../printerSettings/printerSettings387.bin"/><Relationship Id="rId10" Type="http://schemas.openxmlformats.org/officeDocument/2006/relationships/printerSettings" Target="../printerSettings/printerSettings369.bin"/><Relationship Id="rId19" Type="http://schemas.openxmlformats.org/officeDocument/2006/relationships/printerSettings" Target="../printerSettings/printerSettings378.bin"/><Relationship Id="rId31" Type="http://schemas.openxmlformats.org/officeDocument/2006/relationships/drawing" Target="../drawings/drawing15.xml"/><Relationship Id="rId4" Type="http://schemas.openxmlformats.org/officeDocument/2006/relationships/printerSettings" Target="../printerSettings/printerSettings363.bin"/><Relationship Id="rId9" Type="http://schemas.openxmlformats.org/officeDocument/2006/relationships/printerSettings" Target="../printerSettings/printerSettings368.bin"/><Relationship Id="rId14" Type="http://schemas.openxmlformats.org/officeDocument/2006/relationships/printerSettings" Target="../printerSettings/printerSettings373.bin"/><Relationship Id="rId22" Type="http://schemas.openxmlformats.org/officeDocument/2006/relationships/printerSettings" Target="../printerSettings/printerSettings381.bin"/><Relationship Id="rId27" Type="http://schemas.openxmlformats.org/officeDocument/2006/relationships/printerSettings" Target="../printerSettings/printerSettings386.bin"/><Relationship Id="rId30" Type="http://schemas.openxmlformats.org/officeDocument/2006/relationships/printerSettings" Target="../printerSettings/printerSettings389.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397.bin"/><Relationship Id="rId13" Type="http://schemas.openxmlformats.org/officeDocument/2006/relationships/printerSettings" Target="../printerSettings/printerSettings402.bin"/><Relationship Id="rId18" Type="http://schemas.openxmlformats.org/officeDocument/2006/relationships/printerSettings" Target="../printerSettings/printerSettings407.bin"/><Relationship Id="rId26" Type="http://schemas.openxmlformats.org/officeDocument/2006/relationships/printerSettings" Target="../printerSettings/printerSettings415.bin"/><Relationship Id="rId3" Type="http://schemas.openxmlformats.org/officeDocument/2006/relationships/printerSettings" Target="../printerSettings/printerSettings392.bin"/><Relationship Id="rId21" Type="http://schemas.openxmlformats.org/officeDocument/2006/relationships/printerSettings" Target="../printerSettings/printerSettings410.bin"/><Relationship Id="rId7" Type="http://schemas.openxmlformats.org/officeDocument/2006/relationships/printerSettings" Target="../printerSettings/printerSettings396.bin"/><Relationship Id="rId12" Type="http://schemas.openxmlformats.org/officeDocument/2006/relationships/printerSettings" Target="../printerSettings/printerSettings401.bin"/><Relationship Id="rId17" Type="http://schemas.openxmlformats.org/officeDocument/2006/relationships/printerSettings" Target="../printerSettings/printerSettings406.bin"/><Relationship Id="rId25" Type="http://schemas.openxmlformats.org/officeDocument/2006/relationships/printerSettings" Target="../printerSettings/printerSettings414.bin"/><Relationship Id="rId2" Type="http://schemas.openxmlformats.org/officeDocument/2006/relationships/printerSettings" Target="../printerSettings/printerSettings391.bin"/><Relationship Id="rId16" Type="http://schemas.openxmlformats.org/officeDocument/2006/relationships/printerSettings" Target="../printerSettings/printerSettings405.bin"/><Relationship Id="rId20" Type="http://schemas.openxmlformats.org/officeDocument/2006/relationships/printerSettings" Target="../printerSettings/printerSettings409.bin"/><Relationship Id="rId29" Type="http://schemas.openxmlformats.org/officeDocument/2006/relationships/printerSettings" Target="../printerSettings/printerSettings418.bin"/><Relationship Id="rId1" Type="http://schemas.openxmlformats.org/officeDocument/2006/relationships/printerSettings" Target="../printerSettings/printerSettings390.bin"/><Relationship Id="rId6" Type="http://schemas.openxmlformats.org/officeDocument/2006/relationships/printerSettings" Target="../printerSettings/printerSettings395.bin"/><Relationship Id="rId11" Type="http://schemas.openxmlformats.org/officeDocument/2006/relationships/printerSettings" Target="../printerSettings/printerSettings400.bin"/><Relationship Id="rId24" Type="http://schemas.openxmlformats.org/officeDocument/2006/relationships/printerSettings" Target="../printerSettings/printerSettings413.bin"/><Relationship Id="rId5" Type="http://schemas.openxmlformats.org/officeDocument/2006/relationships/printerSettings" Target="../printerSettings/printerSettings394.bin"/><Relationship Id="rId15" Type="http://schemas.openxmlformats.org/officeDocument/2006/relationships/printerSettings" Target="../printerSettings/printerSettings404.bin"/><Relationship Id="rId23" Type="http://schemas.openxmlformats.org/officeDocument/2006/relationships/printerSettings" Target="../printerSettings/printerSettings412.bin"/><Relationship Id="rId28" Type="http://schemas.openxmlformats.org/officeDocument/2006/relationships/printerSettings" Target="../printerSettings/printerSettings417.bin"/><Relationship Id="rId10" Type="http://schemas.openxmlformats.org/officeDocument/2006/relationships/printerSettings" Target="../printerSettings/printerSettings399.bin"/><Relationship Id="rId19" Type="http://schemas.openxmlformats.org/officeDocument/2006/relationships/printerSettings" Target="../printerSettings/printerSettings408.bin"/><Relationship Id="rId31" Type="http://schemas.openxmlformats.org/officeDocument/2006/relationships/drawing" Target="../drawings/drawing16.xml"/><Relationship Id="rId4" Type="http://schemas.openxmlformats.org/officeDocument/2006/relationships/printerSettings" Target="../printerSettings/printerSettings393.bin"/><Relationship Id="rId9" Type="http://schemas.openxmlformats.org/officeDocument/2006/relationships/printerSettings" Target="../printerSettings/printerSettings398.bin"/><Relationship Id="rId14" Type="http://schemas.openxmlformats.org/officeDocument/2006/relationships/printerSettings" Target="../printerSettings/printerSettings403.bin"/><Relationship Id="rId22" Type="http://schemas.openxmlformats.org/officeDocument/2006/relationships/printerSettings" Target="../printerSettings/printerSettings411.bin"/><Relationship Id="rId27" Type="http://schemas.openxmlformats.org/officeDocument/2006/relationships/printerSettings" Target="../printerSettings/printerSettings416.bin"/><Relationship Id="rId30" Type="http://schemas.openxmlformats.org/officeDocument/2006/relationships/printerSettings" Target="../printerSettings/printerSettings419.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427.bin"/><Relationship Id="rId3" Type="http://schemas.openxmlformats.org/officeDocument/2006/relationships/printerSettings" Target="../printerSettings/printerSettings422.bin"/><Relationship Id="rId7" Type="http://schemas.openxmlformats.org/officeDocument/2006/relationships/printerSettings" Target="../printerSettings/printerSettings426.bin"/><Relationship Id="rId2" Type="http://schemas.openxmlformats.org/officeDocument/2006/relationships/printerSettings" Target="../printerSettings/printerSettings421.bin"/><Relationship Id="rId1" Type="http://schemas.openxmlformats.org/officeDocument/2006/relationships/printerSettings" Target="../printerSettings/printerSettings420.bin"/><Relationship Id="rId6" Type="http://schemas.openxmlformats.org/officeDocument/2006/relationships/printerSettings" Target="../printerSettings/printerSettings425.bin"/><Relationship Id="rId5" Type="http://schemas.openxmlformats.org/officeDocument/2006/relationships/printerSettings" Target="../printerSettings/printerSettings424.bin"/><Relationship Id="rId10" Type="http://schemas.openxmlformats.org/officeDocument/2006/relationships/drawing" Target="../drawings/drawing17.xml"/><Relationship Id="rId4" Type="http://schemas.openxmlformats.org/officeDocument/2006/relationships/printerSettings" Target="../printerSettings/printerSettings423.bin"/><Relationship Id="rId9" Type="http://schemas.openxmlformats.org/officeDocument/2006/relationships/printerSettings" Target="../printerSettings/printerSettings428.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436.bin"/><Relationship Id="rId13" Type="http://schemas.openxmlformats.org/officeDocument/2006/relationships/printerSettings" Target="../printerSettings/printerSettings441.bin"/><Relationship Id="rId18" Type="http://schemas.openxmlformats.org/officeDocument/2006/relationships/printerSettings" Target="../printerSettings/printerSettings446.bin"/><Relationship Id="rId26" Type="http://schemas.openxmlformats.org/officeDocument/2006/relationships/printerSettings" Target="../printerSettings/printerSettings454.bin"/><Relationship Id="rId3" Type="http://schemas.openxmlformats.org/officeDocument/2006/relationships/printerSettings" Target="../printerSettings/printerSettings431.bin"/><Relationship Id="rId21" Type="http://schemas.openxmlformats.org/officeDocument/2006/relationships/printerSettings" Target="../printerSettings/printerSettings449.bin"/><Relationship Id="rId7" Type="http://schemas.openxmlformats.org/officeDocument/2006/relationships/printerSettings" Target="../printerSettings/printerSettings435.bin"/><Relationship Id="rId12" Type="http://schemas.openxmlformats.org/officeDocument/2006/relationships/printerSettings" Target="../printerSettings/printerSettings440.bin"/><Relationship Id="rId17" Type="http://schemas.openxmlformats.org/officeDocument/2006/relationships/printerSettings" Target="../printerSettings/printerSettings445.bin"/><Relationship Id="rId25" Type="http://schemas.openxmlformats.org/officeDocument/2006/relationships/printerSettings" Target="../printerSettings/printerSettings453.bin"/><Relationship Id="rId2" Type="http://schemas.openxmlformats.org/officeDocument/2006/relationships/printerSettings" Target="../printerSettings/printerSettings430.bin"/><Relationship Id="rId16" Type="http://schemas.openxmlformats.org/officeDocument/2006/relationships/printerSettings" Target="../printerSettings/printerSettings444.bin"/><Relationship Id="rId20" Type="http://schemas.openxmlformats.org/officeDocument/2006/relationships/printerSettings" Target="../printerSettings/printerSettings448.bin"/><Relationship Id="rId29" Type="http://schemas.openxmlformats.org/officeDocument/2006/relationships/printerSettings" Target="../printerSettings/printerSettings457.bin"/><Relationship Id="rId1" Type="http://schemas.openxmlformats.org/officeDocument/2006/relationships/printerSettings" Target="../printerSettings/printerSettings429.bin"/><Relationship Id="rId6" Type="http://schemas.openxmlformats.org/officeDocument/2006/relationships/printerSettings" Target="../printerSettings/printerSettings434.bin"/><Relationship Id="rId11" Type="http://schemas.openxmlformats.org/officeDocument/2006/relationships/printerSettings" Target="../printerSettings/printerSettings439.bin"/><Relationship Id="rId24" Type="http://schemas.openxmlformats.org/officeDocument/2006/relationships/printerSettings" Target="../printerSettings/printerSettings452.bin"/><Relationship Id="rId5" Type="http://schemas.openxmlformats.org/officeDocument/2006/relationships/printerSettings" Target="../printerSettings/printerSettings433.bin"/><Relationship Id="rId15" Type="http://schemas.openxmlformats.org/officeDocument/2006/relationships/printerSettings" Target="../printerSettings/printerSettings443.bin"/><Relationship Id="rId23" Type="http://schemas.openxmlformats.org/officeDocument/2006/relationships/printerSettings" Target="../printerSettings/printerSettings451.bin"/><Relationship Id="rId28" Type="http://schemas.openxmlformats.org/officeDocument/2006/relationships/printerSettings" Target="../printerSettings/printerSettings456.bin"/><Relationship Id="rId10" Type="http://schemas.openxmlformats.org/officeDocument/2006/relationships/printerSettings" Target="../printerSettings/printerSettings438.bin"/><Relationship Id="rId19" Type="http://schemas.openxmlformats.org/officeDocument/2006/relationships/printerSettings" Target="../printerSettings/printerSettings447.bin"/><Relationship Id="rId31" Type="http://schemas.openxmlformats.org/officeDocument/2006/relationships/drawing" Target="../drawings/drawing18.xml"/><Relationship Id="rId4" Type="http://schemas.openxmlformats.org/officeDocument/2006/relationships/printerSettings" Target="../printerSettings/printerSettings432.bin"/><Relationship Id="rId9" Type="http://schemas.openxmlformats.org/officeDocument/2006/relationships/printerSettings" Target="../printerSettings/printerSettings437.bin"/><Relationship Id="rId14" Type="http://schemas.openxmlformats.org/officeDocument/2006/relationships/printerSettings" Target="../printerSettings/printerSettings442.bin"/><Relationship Id="rId22" Type="http://schemas.openxmlformats.org/officeDocument/2006/relationships/printerSettings" Target="../printerSettings/printerSettings450.bin"/><Relationship Id="rId27" Type="http://schemas.openxmlformats.org/officeDocument/2006/relationships/printerSettings" Target="../printerSettings/printerSettings455.bin"/><Relationship Id="rId30" Type="http://schemas.openxmlformats.org/officeDocument/2006/relationships/printerSettings" Target="../printerSettings/printerSettings458.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466.bin"/><Relationship Id="rId13" Type="http://schemas.openxmlformats.org/officeDocument/2006/relationships/printerSettings" Target="../printerSettings/printerSettings471.bin"/><Relationship Id="rId18" Type="http://schemas.openxmlformats.org/officeDocument/2006/relationships/printerSettings" Target="../printerSettings/printerSettings476.bin"/><Relationship Id="rId26" Type="http://schemas.openxmlformats.org/officeDocument/2006/relationships/drawing" Target="../drawings/drawing19.xml"/><Relationship Id="rId3" Type="http://schemas.openxmlformats.org/officeDocument/2006/relationships/printerSettings" Target="../printerSettings/printerSettings461.bin"/><Relationship Id="rId21" Type="http://schemas.openxmlformats.org/officeDocument/2006/relationships/printerSettings" Target="../printerSettings/printerSettings479.bin"/><Relationship Id="rId7" Type="http://schemas.openxmlformats.org/officeDocument/2006/relationships/printerSettings" Target="../printerSettings/printerSettings465.bin"/><Relationship Id="rId12" Type="http://schemas.openxmlformats.org/officeDocument/2006/relationships/printerSettings" Target="../printerSettings/printerSettings470.bin"/><Relationship Id="rId17" Type="http://schemas.openxmlformats.org/officeDocument/2006/relationships/printerSettings" Target="../printerSettings/printerSettings475.bin"/><Relationship Id="rId25" Type="http://schemas.openxmlformats.org/officeDocument/2006/relationships/printerSettings" Target="../printerSettings/printerSettings483.bin"/><Relationship Id="rId2" Type="http://schemas.openxmlformats.org/officeDocument/2006/relationships/printerSettings" Target="../printerSettings/printerSettings460.bin"/><Relationship Id="rId16" Type="http://schemas.openxmlformats.org/officeDocument/2006/relationships/printerSettings" Target="../printerSettings/printerSettings474.bin"/><Relationship Id="rId20" Type="http://schemas.openxmlformats.org/officeDocument/2006/relationships/printerSettings" Target="../printerSettings/printerSettings478.bin"/><Relationship Id="rId1" Type="http://schemas.openxmlformats.org/officeDocument/2006/relationships/printerSettings" Target="../printerSettings/printerSettings459.bin"/><Relationship Id="rId6" Type="http://schemas.openxmlformats.org/officeDocument/2006/relationships/printerSettings" Target="../printerSettings/printerSettings464.bin"/><Relationship Id="rId11" Type="http://schemas.openxmlformats.org/officeDocument/2006/relationships/printerSettings" Target="../printerSettings/printerSettings469.bin"/><Relationship Id="rId24" Type="http://schemas.openxmlformats.org/officeDocument/2006/relationships/printerSettings" Target="../printerSettings/printerSettings482.bin"/><Relationship Id="rId5" Type="http://schemas.openxmlformats.org/officeDocument/2006/relationships/printerSettings" Target="../printerSettings/printerSettings463.bin"/><Relationship Id="rId15" Type="http://schemas.openxmlformats.org/officeDocument/2006/relationships/printerSettings" Target="../printerSettings/printerSettings473.bin"/><Relationship Id="rId23" Type="http://schemas.openxmlformats.org/officeDocument/2006/relationships/printerSettings" Target="../printerSettings/printerSettings481.bin"/><Relationship Id="rId10" Type="http://schemas.openxmlformats.org/officeDocument/2006/relationships/printerSettings" Target="../printerSettings/printerSettings468.bin"/><Relationship Id="rId19" Type="http://schemas.openxmlformats.org/officeDocument/2006/relationships/printerSettings" Target="../printerSettings/printerSettings477.bin"/><Relationship Id="rId4" Type="http://schemas.openxmlformats.org/officeDocument/2006/relationships/printerSettings" Target="../printerSettings/printerSettings462.bin"/><Relationship Id="rId9" Type="http://schemas.openxmlformats.org/officeDocument/2006/relationships/printerSettings" Target="../printerSettings/printerSettings467.bin"/><Relationship Id="rId14" Type="http://schemas.openxmlformats.org/officeDocument/2006/relationships/printerSettings" Target="../printerSettings/printerSettings472.bin"/><Relationship Id="rId22" Type="http://schemas.openxmlformats.org/officeDocument/2006/relationships/printerSettings" Target="../printerSettings/printerSettings480.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491.bin"/><Relationship Id="rId13" Type="http://schemas.openxmlformats.org/officeDocument/2006/relationships/printerSettings" Target="../printerSettings/printerSettings496.bin"/><Relationship Id="rId18" Type="http://schemas.openxmlformats.org/officeDocument/2006/relationships/printerSettings" Target="../printerSettings/printerSettings501.bin"/><Relationship Id="rId26" Type="http://schemas.openxmlformats.org/officeDocument/2006/relationships/drawing" Target="../drawings/drawing20.xml"/><Relationship Id="rId3" Type="http://schemas.openxmlformats.org/officeDocument/2006/relationships/printerSettings" Target="../printerSettings/printerSettings486.bin"/><Relationship Id="rId21" Type="http://schemas.openxmlformats.org/officeDocument/2006/relationships/printerSettings" Target="../printerSettings/printerSettings504.bin"/><Relationship Id="rId7" Type="http://schemas.openxmlformats.org/officeDocument/2006/relationships/printerSettings" Target="../printerSettings/printerSettings490.bin"/><Relationship Id="rId12" Type="http://schemas.openxmlformats.org/officeDocument/2006/relationships/printerSettings" Target="../printerSettings/printerSettings495.bin"/><Relationship Id="rId17" Type="http://schemas.openxmlformats.org/officeDocument/2006/relationships/printerSettings" Target="../printerSettings/printerSettings500.bin"/><Relationship Id="rId25" Type="http://schemas.openxmlformats.org/officeDocument/2006/relationships/printerSettings" Target="../printerSettings/printerSettings508.bin"/><Relationship Id="rId2" Type="http://schemas.openxmlformats.org/officeDocument/2006/relationships/printerSettings" Target="../printerSettings/printerSettings485.bin"/><Relationship Id="rId16" Type="http://schemas.openxmlformats.org/officeDocument/2006/relationships/printerSettings" Target="../printerSettings/printerSettings499.bin"/><Relationship Id="rId20" Type="http://schemas.openxmlformats.org/officeDocument/2006/relationships/printerSettings" Target="../printerSettings/printerSettings503.bin"/><Relationship Id="rId1" Type="http://schemas.openxmlformats.org/officeDocument/2006/relationships/printerSettings" Target="../printerSettings/printerSettings484.bin"/><Relationship Id="rId6" Type="http://schemas.openxmlformats.org/officeDocument/2006/relationships/printerSettings" Target="../printerSettings/printerSettings489.bin"/><Relationship Id="rId11" Type="http://schemas.openxmlformats.org/officeDocument/2006/relationships/printerSettings" Target="../printerSettings/printerSettings494.bin"/><Relationship Id="rId24" Type="http://schemas.openxmlformats.org/officeDocument/2006/relationships/printerSettings" Target="../printerSettings/printerSettings507.bin"/><Relationship Id="rId5" Type="http://schemas.openxmlformats.org/officeDocument/2006/relationships/printerSettings" Target="../printerSettings/printerSettings488.bin"/><Relationship Id="rId15" Type="http://schemas.openxmlformats.org/officeDocument/2006/relationships/printerSettings" Target="../printerSettings/printerSettings498.bin"/><Relationship Id="rId23" Type="http://schemas.openxmlformats.org/officeDocument/2006/relationships/printerSettings" Target="../printerSettings/printerSettings506.bin"/><Relationship Id="rId10" Type="http://schemas.openxmlformats.org/officeDocument/2006/relationships/printerSettings" Target="../printerSettings/printerSettings493.bin"/><Relationship Id="rId19" Type="http://schemas.openxmlformats.org/officeDocument/2006/relationships/printerSettings" Target="../printerSettings/printerSettings502.bin"/><Relationship Id="rId4" Type="http://schemas.openxmlformats.org/officeDocument/2006/relationships/printerSettings" Target="../printerSettings/printerSettings487.bin"/><Relationship Id="rId9" Type="http://schemas.openxmlformats.org/officeDocument/2006/relationships/printerSettings" Target="../printerSettings/printerSettings492.bin"/><Relationship Id="rId14" Type="http://schemas.openxmlformats.org/officeDocument/2006/relationships/printerSettings" Target="../printerSettings/printerSettings497.bin"/><Relationship Id="rId22" Type="http://schemas.openxmlformats.org/officeDocument/2006/relationships/printerSettings" Target="../printerSettings/printerSettings505.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516.bin"/><Relationship Id="rId13" Type="http://schemas.openxmlformats.org/officeDocument/2006/relationships/printerSettings" Target="../printerSettings/printerSettings521.bin"/><Relationship Id="rId18" Type="http://schemas.openxmlformats.org/officeDocument/2006/relationships/printerSettings" Target="../printerSettings/printerSettings526.bin"/><Relationship Id="rId26" Type="http://schemas.openxmlformats.org/officeDocument/2006/relationships/printerSettings" Target="../printerSettings/printerSettings534.bin"/><Relationship Id="rId3" Type="http://schemas.openxmlformats.org/officeDocument/2006/relationships/printerSettings" Target="../printerSettings/printerSettings511.bin"/><Relationship Id="rId21" Type="http://schemas.openxmlformats.org/officeDocument/2006/relationships/printerSettings" Target="../printerSettings/printerSettings529.bin"/><Relationship Id="rId7" Type="http://schemas.openxmlformats.org/officeDocument/2006/relationships/printerSettings" Target="../printerSettings/printerSettings515.bin"/><Relationship Id="rId12" Type="http://schemas.openxmlformats.org/officeDocument/2006/relationships/printerSettings" Target="../printerSettings/printerSettings520.bin"/><Relationship Id="rId17" Type="http://schemas.openxmlformats.org/officeDocument/2006/relationships/printerSettings" Target="../printerSettings/printerSettings525.bin"/><Relationship Id="rId25" Type="http://schemas.openxmlformats.org/officeDocument/2006/relationships/printerSettings" Target="../printerSettings/printerSettings533.bin"/><Relationship Id="rId2" Type="http://schemas.openxmlformats.org/officeDocument/2006/relationships/printerSettings" Target="../printerSettings/printerSettings510.bin"/><Relationship Id="rId16" Type="http://schemas.openxmlformats.org/officeDocument/2006/relationships/printerSettings" Target="../printerSettings/printerSettings524.bin"/><Relationship Id="rId20" Type="http://schemas.openxmlformats.org/officeDocument/2006/relationships/printerSettings" Target="../printerSettings/printerSettings528.bin"/><Relationship Id="rId29" Type="http://schemas.openxmlformats.org/officeDocument/2006/relationships/vmlDrawing" Target="../drawings/vmlDrawing6.vml"/><Relationship Id="rId1" Type="http://schemas.openxmlformats.org/officeDocument/2006/relationships/printerSettings" Target="../printerSettings/printerSettings509.bin"/><Relationship Id="rId6" Type="http://schemas.openxmlformats.org/officeDocument/2006/relationships/printerSettings" Target="../printerSettings/printerSettings514.bin"/><Relationship Id="rId11" Type="http://schemas.openxmlformats.org/officeDocument/2006/relationships/printerSettings" Target="../printerSettings/printerSettings519.bin"/><Relationship Id="rId24" Type="http://schemas.openxmlformats.org/officeDocument/2006/relationships/printerSettings" Target="../printerSettings/printerSettings532.bin"/><Relationship Id="rId5" Type="http://schemas.openxmlformats.org/officeDocument/2006/relationships/printerSettings" Target="../printerSettings/printerSettings513.bin"/><Relationship Id="rId15" Type="http://schemas.openxmlformats.org/officeDocument/2006/relationships/printerSettings" Target="../printerSettings/printerSettings523.bin"/><Relationship Id="rId23" Type="http://schemas.openxmlformats.org/officeDocument/2006/relationships/printerSettings" Target="../printerSettings/printerSettings531.bin"/><Relationship Id="rId28" Type="http://schemas.openxmlformats.org/officeDocument/2006/relationships/drawing" Target="../drawings/drawing21.xml"/><Relationship Id="rId10" Type="http://schemas.openxmlformats.org/officeDocument/2006/relationships/printerSettings" Target="../printerSettings/printerSettings518.bin"/><Relationship Id="rId19" Type="http://schemas.openxmlformats.org/officeDocument/2006/relationships/printerSettings" Target="../printerSettings/printerSettings527.bin"/><Relationship Id="rId31" Type="http://schemas.openxmlformats.org/officeDocument/2006/relationships/ctrlProp" Target="../ctrlProps/ctrlProp107.xml"/><Relationship Id="rId4" Type="http://schemas.openxmlformats.org/officeDocument/2006/relationships/printerSettings" Target="../printerSettings/printerSettings512.bin"/><Relationship Id="rId9" Type="http://schemas.openxmlformats.org/officeDocument/2006/relationships/printerSettings" Target="../printerSettings/printerSettings517.bin"/><Relationship Id="rId14" Type="http://schemas.openxmlformats.org/officeDocument/2006/relationships/printerSettings" Target="../printerSettings/printerSettings522.bin"/><Relationship Id="rId22" Type="http://schemas.openxmlformats.org/officeDocument/2006/relationships/printerSettings" Target="../printerSettings/printerSettings530.bin"/><Relationship Id="rId27" Type="http://schemas.openxmlformats.org/officeDocument/2006/relationships/printerSettings" Target="../printerSettings/printerSettings535.bin"/><Relationship Id="rId30" Type="http://schemas.openxmlformats.org/officeDocument/2006/relationships/ctrlProp" Target="../ctrlProps/ctrlProp106.xml"/></Relationships>
</file>

<file path=xl/worksheets/_rels/sheet23.xml.rels><?xml version="1.0" encoding="UTF-8" standalone="yes"?>
<Relationships xmlns="http://schemas.openxmlformats.org/package/2006/relationships"><Relationship Id="rId3" Type="http://schemas.openxmlformats.org/officeDocument/2006/relationships/printerSettings" Target="../printerSettings/printerSettings538.bin"/><Relationship Id="rId2" Type="http://schemas.openxmlformats.org/officeDocument/2006/relationships/printerSettings" Target="../printerSettings/printerSettings537.bin"/><Relationship Id="rId1" Type="http://schemas.openxmlformats.org/officeDocument/2006/relationships/printerSettings" Target="../printerSettings/printerSettings536.bin"/><Relationship Id="rId5" Type="http://schemas.openxmlformats.org/officeDocument/2006/relationships/drawing" Target="../drawings/drawing22.xml"/><Relationship Id="rId4" Type="http://schemas.openxmlformats.org/officeDocument/2006/relationships/printerSettings" Target="../printerSettings/printerSettings539.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547.bin"/><Relationship Id="rId13" Type="http://schemas.openxmlformats.org/officeDocument/2006/relationships/printerSettings" Target="../printerSettings/printerSettings552.bin"/><Relationship Id="rId18" Type="http://schemas.openxmlformats.org/officeDocument/2006/relationships/printerSettings" Target="../printerSettings/printerSettings557.bin"/><Relationship Id="rId3" Type="http://schemas.openxmlformats.org/officeDocument/2006/relationships/printerSettings" Target="../printerSettings/printerSettings542.bin"/><Relationship Id="rId21" Type="http://schemas.openxmlformats.org/officeDocument/2006/relationships/printerSettings" Target="../printerSettings/printerSettings560.bin"/><Relationship Id="rId7" Type="http://schemas.openxmlformats.org/officeDocument/2006/relationships/printerSettings" Target="../printerSettings/printerSettings546.bin"/><Relationship Id="rId12" Type="http://schemas.openxmlformats.org/officeDocument/2006/relationships/printerSettings" Target="../printerSettings/printerSettings551.bin"/><Relationship Id="rId17" Type="http://schemas.openxmlformats.org/officeDocument/2006/relationships/printerSettings" Target="../printerSettings/printerSettings556.bin"/><Relationship Id="rId25" Type="http://schemas.openxmlformats.org/officeDocument/2006/relationships/drawing" Target="../drawings/drawing23.xml"/><Relationship Id="rId2" Type="http://schemas.openxmlformats.org/officeDocument/2006/relationships/printerSettings" Target="../printerSettings/printerSettings541.bin"/><Relationship Id="rId16" Type="http://schemas.openxmlformats.org/officeDocument/2006/relationships/printerSettings" Target="../printerSettings/printerSettings555.bin"/><Relationship Id="rId20" Type="http://schemas.openxmlformats.org/officeDocument/2006/relationships/printerSettings" Target="../printerSettings/printerSettings559.bin"/><Relationship Id="rId1" Type="http://schemas.openxmlformats.org/officeDocument/2006/relationships/printerSettings" Target="../printerSettings/printerSettings540.bin"/><Relationship Id="rId6" Type="http://schemas.openxmlformats.org/officeDocument/2006/relationships/printerSettings" Target="../printerSettings/printerSettings545.bin"/><Relationship Id="rId11" Type="http://schemas.openxmlformats.org/officeDocument/2006/relationships/printerSettings" Target="../printerSettings/printerSettings550.bin"/><Relationship Id="rId24" Type="http://schemas.openxmlformats.org/officeDocument/2006/relationships/printerSettings" Target="../printerSettings/printerSettings563.bin"/><Relationship Id="rId5" Type="http://schemas.openxmlformats.org/officeDocument/2006/relationships/printerSettings" Target="../printerSettings/printerSettings544.bin"/><Relationship Id="rId15" Type="http://schemas.openxmlformats.org/officeDocument/2006/relationships/printerSettings" Target="../printerSettings/printerSettings554.bin"/><Relationship Id="rId23" Type="http://schemas.openxmlformats.org/officeDocument/2006/relationships/printerSettings" Target="../printerSettings/printerSettings562.bin"/><Relationship Id="rId10" Type="http://schemas.openxmlformats.org/officeDocument/2006/relationships/printerSettings" Target="../printerSettings/printerSettings549.bin"/><Relationship Id="rId19" Type="http://schemas.openxmlformats.org/officeDocument/2006/relationships/printerSettings" Target="../printerSettings/printerSettings558.bin"/><Relationship Id="rId4" Type="http://schemas.openxmlformats.org/officeDocument/2006/relationships/printerSettings" Target="../printerSettings/printerSettings543.bin"/><Relationship Id="rId9" Type="http://schemas.openxmlformats.org/officeDocument/2006/relationships/printerSettings" Target="../printerSettings/printerSettings548.bin"/><Relationship Id="rId14" Type="http://schemas.openxmlformats.org/officeDocument/2006/relationships/printerSettings" Target="../printerSettings/printerSettings553.bin"/><Relationship Id="rId22" Type="http://schemas.openxmlformats.org/officeDocument/2006/relationships/printerSettings" Target="../printerSettings/printerSettings561.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571.bin"/><Relationship Id="rId13" Type="http://schemas.openxmlformats.org/officeDocument/2006/relationships/printerSettings" Target="../printerSettings/printerSettings576.bin"/><Relationship Id="rId3" Type="http://schemas.openxmlformats.org/officeDocument/2006/relationships/printerSettings" Target="../printerSettings/printerSettings566.bin"/><Relationship Id="rId7" Type="http://schemas.openxmlformats.org/officeDocument/2006/relationships/printerSettings" Target="../printerSettings/printerSettings570.bin"/><Relationship Id="rId12" Type="http://schemas.openxmlformats.org/officeDocument/2006/relationships/printerSettings" Target="../printerSettings/printerSettings575.bin"/><Relationship Id="rId2" Type="http://schemas.openxmlformats.org/officeDocument/2006/relationships/printerSettings" Target="../printerSettings/printerSettings565.bin"/><Relationship Id="rId16" Type="http://schemas.openxmlformats.org/officeDocument/2006/relationships/drawing" Target="../drawings/drawing24.xml"/><Relationship Id="rId1" Type="http://schemas.openxmlformats.org/officeDocument/2006/relationships/printerSettings" Target="../printerSettings/printerSettings564.bin"/><Relationship Id="rId6" Type="http://schemas.openxmlformats.org/officeDocument/2006/relationships/printerSettings" Target="../printerSettings/printerSettings569.bin"/><Relationship Id="rId11" Type="http://schemas.openxmlformats.org/officeDocument/2006/relationships/printerSettings" Target="../printerSettings/printerSettings574.bin"/><Relationship Id="rId5" Type="http://schemas.openxmlformats.org/officeDocument/2006/relationships/printerSettings" Target="../printerSettings/printerSettings568.bin"/><Relationship Id="rId15" Type="http://schemas.openxmlformats.org/officeDocument/2006/relationships/printerSettings" Target="../printerSettings/printerSettings578.bin"/><Relationship Id="rId10" Type="http://schemas.openxmlformats.org/officeDocument/2006/relationships/printerSettings" Target="../printerSettings/printerSettings573.bin"/><Relationship Id="rId4" Type="http://schemas.openxmlformats.org/officeDocument/2006/relationships/printerSettings" Target="../printerSettings/printerSettings567.bin"/><Relationship Id="rId9" Type="http://schemas.openxmlformats.org/officeDocument/2006/relationships/printerSettings" Target="../printerSettings/printerSettings572.bin"/><Relationship Id="rId14" Type="http://schemas.openxmlformats.org/officeDocument/2006/relationships/printerSettings" Target="../printerSettings/printerSettings577.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586.bin"/><Relationship Id="rId13" Type="http://schemas.openxmlformats.org/officeDocument/2006/relationships/printerSettings" Target="../printerSettings/printerSettings591.bin"/><Relationship Id="rId18" Type="http://schemas.openxmlformats.org/officeDocument/2006/relationships/printerSettings" Target="../printerSettings/printerSettings596.bin"/><Relationship Id="rId26" Type="http://schemas.openxmlformats.org/officeDocument/2006/relationships/printerSettings" Target="../printerSettings/printerSettings604.bin"/><Relationship Id="rId3" Type="http://schemas.openxmlformats.org/officeDocument/2006/relationships/printerSettings" Target="../printerSettings/printerSettings581.bin"/><Relationship Id="rId21" Type="http://schemas.openxmlformats.org/officeDocument/2006/relationships/printerSettings" Target="../printerSettings/printerSettings599.bin"/><Relationship Id="rId7" Type="http://schemas.openxmlformats.org/officeDocument/2006/relationships/printerSettings" Target="../printerSettings/printerSettings585.bin"/><Relationship Id="rId12" Type="http://schemas.openxmlformats.org/officeDocument/2006/relationships/printerSettings" Target="../printerSettings/printerSettings590.bin"/><Relationship Id="rId17" Type="http://schemas.openxmlformats.org/officeDocument/2006/relationships/printerSettings" Target="../printerSettings/printerSettings595.bin"/><Relationship Id="rId25" Type="http://schemas.openxmlformats.org/officeDocument/2006/relationships/printerSettings" Target="../printerSettings/printerSettings603.bin"/><Relationship Id="rId2" Type="http://schemas.openxmlformats.org/officeDocument/2006/relationships/printerSettings" Target="../printerSettings/printerSettings580.bin"/><Relationship Id="rId16" Type="http://schemas.openxmlformats.org/officeDocument/2006/relationships/printerSettings" Target="../printerSettings/printerSettings594.bin"/><Relationship Id="rId20" Type="http://schemas.openxmlformats.org/officeDocument/2006/relationships/printerSettings" Target="../printerSettings/printerSettings598.bin"/><Relationship Id="rId29" Type="http://schemas.openxmlformats.org/officeDocument/2006/relationships/printerSettings" Target="../printerSettings/printerSettings607.bin"/><Relationship Id="rId1" Type="http://schemas.openxmlformats.org/officeDocument/2006/relationships/printerSettings" Target="../printerSettings/printerSettings579.bin"/><Relationship Id="rId6" Type="http://schemas.openxmlformats.org/officeDocument/2006/relationships/printerSettings" Target="../printerSettings/printerSettings584.bin"/><Relationship Id="rId11" Type="http://schemas.openxmlformats.org/officeDocument/2006/relationships/printerSettings" Target="../printerSettings/printerSettings589.bin"/><Relationship Id="rId24" Type="http://schemas.openxmlformats.org/officeDocument/2006/relationships/printerSettings" Target="../printerSettings/printerSettings602.bin"/><Relationship Id="rId5" Type="http://schemas.openxmlformats.org/officeDocument/2006/relationships/printerSettings" Target="../printerSettings/printerSettings583.bin"/><Relationship Id="rId15" Type="http://schemas.openxmlformats.org/officeDocument/2006/relationships/printerSettings" Target="../printerSettings/printerSettings593.bin"/><Relationship Id="rId23" Type="http://schemas.openxmlformats.org/officeDocument/2006/relationships/printerSettings" Target="../printerSettings/printerSettings601.bin"/><Relationship Id="rId28" Type="http://schemas.openxmlformats.org/officeDocument/2006/relationships/printerSettings" Target="../printerSettings/printerSettings606.bin"/><Relationship Id="rId10" Type="http://schemas.openxmlformats.org/officeDocument/2006/relationships/printerSettings" Target="../printerSettings/printerSettings588.bin"/><Relationship Id="rId19" Type="http://schemas.openxmlformats.org/officeDocument/2006/relationships/printerSettings" Target="../printerSettings/printerSettings597.bin"/><Relationship Id="rId31" Type="http://schemas.openxmlformats.org/officeDocument/2006/relationships/drawing" Target="../drawings/drawing25.xml"/><Relationship Id="rId4" Type="http://schemas.openxmlformats.org/officeDocument/2006/relationships/printerSettings" Target="../printerSettings/printerSettings582.bin"/><Relationship Id="rId9" Type="http://schemas.openxmlformats.org/officeDocument/2006/relationships/printerSettings" Target="../printerSettings/printerSettings587.bin"/><Relationship Id="rId14" Type="http://schemas.openxmlformats.org/officeDocument/2006/relationships/printerSettings" Target="../printerSettings/printerSettings592.bin"/><Relationship Id="rId22" Type="http://schemas.openxmlformats.org/officeDocument/2006/relationships/printerSettings" Target="../printerSettings/printerSettings600.bin"/><Relationship Id="rId27" Type="http://schemas.openxmlformats.org/officeDocument/2006/relationships/printerSettings" Target="../printerSettings/printerSettings605.bin"/><Relationship Id="rId30" Type="http://schemas.openxmlformats.org/officeDocument/2006/relationships/printerSettings" Target="../printerSettings/printerSettings608.bin"/></Relationships>
</file>

<file path=xl/worksheets/_rels/sheet27.xml.rels><?xml version="1.0" encoding="UTF-8" standalone="yes"?>
<Relationships xmlns="http://schemas.openxmlformats.org/package/2006/relationships"><Relationship Id="rId3" Type="http://schemas.openxmlformats.org/officeDocument/2006/relationships/printerSettings" Target="../printerSettings/printerSettings611.bin"/><Relationship Id="rId2" Type="http://schemas.openxmlformats.org/officeDocument/2006/relationships/printerSettings" Target="../printerSettings/printerSettings610.bin"/><Relationship Id="rId1" Type="http://schemas.openxmlformats.org/officeDocument/2006/relationships/printerSettings" Target="../printerSettings/printerSettings609.bin"/><Relationship Id="rId5" Type="http://schemas.openxmlformats.org/officeDocument/2006/relationships/drawing" Target="../drawings/drawing26.xml"/><Relationship Id="rId4" Type="http://schemas.openxmlformats.org/officeDocument/2006/relationships/printerSettings" Target="../printerSettings/printerSettings612.bin"/></Relationships>
</file>

<file path=xl/worksheets/_rels/sheet28.xml.rels><?xml version="1.0" encoding="UTF-8" standalone="yes"?>
<Relationships xmlns="http://schemas.openxmlformats.org/package/2006/relationships"><Relationship Id="rId8" Type="http://schemas.openxmlformats.org/officeDocument/2006/relationships/printerSettings" Target="../printerSettings/printerSettings620.bin"/><Relationship Id="rId13" Type="http://schemas.openxmlformats.org/officeDocument/2006/relationships/printerSettings" Target="../printerSettings/printerSettings625.bin"/><Relationship Id="rId18" Type="http://schemas.openxmlformats.org/officeDocument/2006/relationships/printerSettings" Target="../printerSettings/printerSettings630.bin"/><Relationship Id="rId26" Type="http://schemas.openxmlformats.org/officeDocument/2006/relationships/printerSettings" Target="../printerSettings/printerSettings638.bin"/><Relationship Id="rId3" Type="http://schemas.openxmlformats.org/officeDocument/2006/relationships/printerSettings" Target="../printerSettings/printerSettings615.bin"/><Relationship Id="rId21" Type="http://schemas.openxmlformats.org/officeDocument/2006/relationships/printerSettings" Target="../printerSettings/printerSettings633.bin"/><Relationship Id="rId7" Type="http://schemas.openxmlformats.org/officeDocument/2006/relationships/printerSettings" Target="../printerSettings/printerSettings619.bin"/><Relationship Id="rId12" Type="http://schemas.openxmlformats.org/officeDocument/2006/relationships/printerSettings" Target="../printerSettings/printerSettings624.bin"/><Relationship Id="rId17" Type="http://schemas.openxmlformats.org/officeDocument/2006/relationships/printerSettings" Target="../printerSettings/printerSettings629.bin"/><Relationship Id="rId25" Type="http://schemas.openxmlformats.org/officeDocument/2006/relationships/printerSettings" Target="../printerSettings/printerSettings637.bin"/><Relationship Id="rId2" Type="http://schemas.openxmlformats.org/officeDocument/2006/relationships/printerSettings" Target="../printerSettings/printerSettings614.bin"/><Relationship Id="rId16" Type="http://schemas.openxmlformats.org/officeDocument/2006/relationships/printerSettings" Target="../printerSettings/printerSettings628.bin"/><Relationship Id="rId20" Type="http://schemas.openxmlformats.org/officeDocument/2006/relationships/printerSettings" Target="../printerSettings/printerSettings632.bin"/><Relationship Id="rId1" Type="http://schemas.openxmlformats.org/officeDocument/2006/relationships/printerSettings" Target="../printerSettings/printerSettings613.bin"/><Relationship Id="rId6" Type="http://schemas.openxmlformats.org/officeDocument/2006/relationships/printerSettings" Target="../printerSettings/printerSettings618.bin"/><Relationship Id="rId11" Type="http://schemas.openxmlformats.org/officeDocument/2006/relationships/printerSettings" Target="../printerSettings/printerSettings623.bin"/><Relationship Id="rId24" Type="http://schemas.openxmlformats.org/officeDocument/2006/relationships/printerSettings" Target="../printerSettings/printerSettings636.bin"/><Relationship Id="rId5" Type="http://schemas.openxmlformats.org/officeDocument/2006/relationships/printerSettings" Target="../printerSettings/printerSettings617.bin"/><Relationship Id="rId15" Type="http://schemas.openxmlformats.org/officeDocument/2006/relationships/printerSettings" Target="../printerSettings/printerSettings627.bin"/><Relationship Id="rId23" Type="http://schemas.openxmlformats.org/officeDocument/2006/relationships/printerSettings" Target="../printerSettings/printerSettings635.bin"/><Relationship Id="rId10" Type="http://schemas.openxmlformats.org/officeDocument/2006/relationships/printerSettings" Target="../printerSettings/printerSettings622.bin"/><Relationship Id="rId19" Type="http://schemas.openxmlformats.org/officeDocument/2006/relationships/printerSettings" Target="../printerSettings/printerSettings631.bin"/><Relationship Id="rId4" Type="http://schemas.openxmlformats.org/officeDocument/2006/relationships/printerSettings" Target="../printerSettings/printerSettings616.bin"/><Relationship Id="rId9" Type="http://schemas.openxmlformats.org/officeDocument/2006/relationships/printerSettings" Target="../printerSettings/printerSettings621.bin"/><Relationship Id="rId14" Type="http://schemas.openxmlformats.org/officeDocument/2006/relationships/printerSettings" Target="../printerSettings/printerSettings626.bin"/><Relationship Id="rId22" Type="http://schemas.openxmlformats.org/officeDocument/2006/relationships/printerSettings" Target="../printerSettings/printerSettings634.bin"/><Relationship Id="rId27" Type="http://schemas.openxmlformats.org/officeDocument/2006/relationships/drawing" Target="../drawings/drawing27.xml"/></Relationships>
</file>

<file path=xl/worksheets/_rels/sheet29.xml.rels><?xml version="1.0" encoding="UTF-8" standalone="yes"?>
<Relationships xmlns="http://schemas.openxmlformats.org/package/2006/relationships"><Relationship Id="rId8" Type="http://schemas.openxmlformats.org/officeDocument/2006/relationships/printerSettings" Target="../printerSettings/printerSettings646.bin"/><Relationship Id="rId13" Type="http://schemas.openxmlformats.org/officeDocument/2006/relationships/printerSettings" Target="../printerSettings/printerSettings651.bin"/><Relationship Id="rId18" Type="http://schemas.openxmlformats.org/officeDocument/2006/relationships/printerSettings" Target="../printerSettings/printerSettings656.bin"/><Relationship Id="rId26" Type="http://schemas.openxmlformats.org/officeDocument/2006/relationships/printerSettings" Target="../printerSettings/printerSettings664.bin"/><Relationship Id="rId3" Type="http://schemas.openxmlformats.org/officeDocument/2006/relationships/printerSettings" Target="../printerSettings/printerSettings641.bin"/><Relationship Id="rId21" Type="http://schemas.openxmlformats.org/officeDocument/2006/relationships/printerSettings" Target="../printerSettings/printerSettings659.bin"/><Relationship Id="rId7" Type="http://schemas.openxmlformats.org/officeDocument/2006/relationships/printerSettings" Target="../printerSettings/printerSettings645.bin"/><Relationship Id="rId12" Type="http://schemas.openxmlformats.org/officeDocument/2006/relationships/printerSettings" Target="../printerSettings/printerSettings650.bin"/><Relationship Id="rId17" Type="http://schemas.openxmlformats.org/officeDocument/2006/relationships/printerSettings" Target="../printerSettings/printerSettings655.bin"/><Relationship Id="rId25" Type="http://schemas.openxmlformats.org/officeDocument/2006/relationships/printerSettings" Target="../printerSettings/printerSettings663.bin"/><Relationship Id="rId2" Type="http://schemas.openxmlformats.org/officeDocument/2006/relationships/printerSettings" Target="../printerSettings/printerSettings640.bin"/><Relationship Id="rId16" Type="http://schemas.openxmlformats.org/officeDocument/2006/relationships/printerSettings" Target="../printerSettings/printerSettings654.bin"/><Relationship Id="rId20" Type="http://schemas.openxmlformats.org/officeDocument/2006/relationships/printerSettings" Target="../printerSettings/printerSettings658.bin"/><Relationship Id="rId1" Type="http://schemas.openxmlformats.org/officeDocument/2006/relationships/printerSettings" Target="../printerSettings/printerSettings639.bin"/><Relationship Id="rId6" Type="http://schemas.openxmlformats.org/officeDocument/2006/relationships/printerSettings" Target="../printerSettings/printerSettings644.bin"/><Relationship Id="rId11" Type="http://schemas.openxmlformats.org/officeDocument/2006/relationships/printerSettings" Target="../printerSettings/printerSettings649.bin"/><Relationship Id="rId24" Type="http://schemas.openxmlformats.org/officeDocument/2006/relationships/printerSettings" Target="../printerSettings/printerSettings662.bin"/><Relationship Id="rId5" Type="http://schemas.openxmlformats.org/officeDocument/2006/relationships/printerSettings" Target="../printerSettings/printerSettings643.bin"/><Relationship Id="rId15" Type="http://schemas.openxmlformats.org/officeDocument/2006/relationships/printerSettings" Target="../printerSettings/printerSettings653.bin"/><Relationship Id="rId23" Type="http://schemas.openxmlformats.org/officeDocument/2006/relationships/printerSettings" Target="../printerSettings/printerSettings661.bin"/><Relationship Id="rId10" Type="http://schemas.openxmlformats.org/officeDocument/2006/relationships/printerSettings" Target="../printerSettings/printerSettings648.bin"/><Relationship Id="rId19" Type="http://schemas.openxmlformats.org/officeDocument/2006/relationships/printerSettings" Target="../printerSettings/printerSettings657.bin"/><Relationship Id="rId4" Type="http://schemas.openxmlformats.org/officeDocument/2006/relationships/printerSettings" Target="../printerSettings/printerSettings642.bin"/><Relationship Id="rId9" Type="http://schemas.openxmlformats.org/officeDocument/2006/relationships/printerSettings" Target="../printerSettings/printerSettings647.bin"/><Relationship Id="rId14" Type="http://schemas.openxmlformats.org/officeDocument/2006/relationships/printerSettings" Target="../printerSettings/printerSettings652.bin"/><Relationship Id="rId22" Type="http://schemas.openxmlformats.org/officeDocument/2006/relationships/printerSettings" Target="../printerSettings/printerSettings66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H9"/>
  <sheetViews>
    <sheetView showRuler="0" zoomScale="115" zoomScaleNormal="115" workbookViewId="0">
      <selection activeCell="C14" sqref="C14"/>
    </sheetView>
  </sheetViews>
  <sheetFormatPr defaultRowHeight="15.75"/>
  <cols>
    <col min="1" max="1" width="27.5703125" style="65" customWidth="1"/>
    <col min="2" max="2" width="14.85546875" style="65" customWidth="1"/>
    <col min="3" max="7" width="9.140625" style="65"/>
    <col min="8" max="8" width="43.140625" style="65" customWidth="1"/>
    <col min="9" max="16384" width="9.140625" style="26"/>
  </cols>
  <sheetData>
    <row r="1" spans="1:8" ht="94.5" customHeight="1">
      <c r="A1" s="138" t="s">
        <v>315</v>
      </c>
      <c r="B1" s="938" t="s">
        <v>943</v>
      </c>
      <c r="C1" s="939"/>
      <c r="D1" s="939"/>
      <c r="E1" s="939"/>
      <c r="F1" s="939"/>
      <c r="G1" s="939"/>
      <c r="H1" s="939"/>
    </row>
    <row r="2" spans="1:8" ht="30.75" customHeight="1">
      <c r="A2" s="138" t="s">
        <v>183</v>
      </c>
      <c r="B2" s="35" t="s">
        <v>944</v>
      </c>
    </row>
    <row r="3" spans="1:8" ht="51.75" customHeight="1">
      <c r="A3" s="138" t="s">
        <v>314</v>
      </c>
      <c r="B3" s="938" t="s">
        <v>945</v>
      </c>
      <c r="C3" s="938"/>
      <c r="D3" s="938"/>
      <c r="E3" s="938"/>
      <c r="F3" s="938"/>
      <c r="G3" s="938"/>
      <c r="H3" s="793"/>
    </row>
    <row r="4" spans="1:8">
      <c r="B4" s="940"/>
      <c r="C4" s="940"/>
    </row>
    <row r="5" spans="1:8" ht="16.5">
      <c r="A5" s="138" t="s">
        <v>124</v>
      </c>
      <c r="B5" s="182">
        <v>15</v>
      </c>
      <c r="C5" s="144" t="s">
        <v>125</v>
      </c>
      <c r="D5" s="35"/>
    </row>
    <row r="6" spans="1:8">
      <c r="B6" s="182"/>
      <c r="C6" s="639"/>
      <c r="D6" s="35"/>
    </row>
    <row r="7" spans="1:8" ht="16.5">
      <c r="A7" s="172"/>
    </row>
    <row r="9" spans="1:8" ht="16.5">
      <c r="B9" s="418"/>
    </row>
  </sheetData>
  <sheetProtection formatColumns="0" formatRows="0" selectLockedCells="1"/>
  <customSheetViews>
    <customSheetView guid="{F0C5A243-1ADF-42BF-85A0-B6506A13618B}" scale="115" state="hidden" showRuler="0">
      <selection activeCell="C14" sqref="C14"/>
      <pageMargins left="0.75" right="0.75" top="1" bottom="1" header="0.5" footer="0.5"/>
      <pageSetup orientation="portrait" r:id="rId1"/>
      <headerFooter alignWithMargins="0"/>
    </customSheetView>
    <customSheetView guid="{067EF7EF-2552-42C0-8B2F-9338A16B73EB}" scale="115" state="hidden" showRuler="0">
      <selection activeCell="E9" sqref="E9"/>
      <pageMargins left="0.75" right="0.75" top="1" bottom="1" header="0.5" footer="0.5"/>
      <pageSetup orientation="portrait" r:id="rId2"/>
      <headerFooter alignWithMargins="0"/>
    </customSheetView>
    <customSheetView guid="{F8DC905B-04E9-41D7-B695-0DB8D092215B}" scale="115" state="hidden" showRuler="0">
      <selection activeCell="E9" sqref="E9"/>
      <pageMargins left="0.75" right="0.75" top="1" bottom="1" header="0.5" footer="0.5"/>
      <pageSetup orientation="portrait" r:id="rId3"/>
      <headerFooter alignWithMargins="0"/>
    </customSheetView>
    <customSheetView guid="{3836A67F-51F8-4B52-B51D-937DC398CD1F}" scale="115" showRuler="0">
      <selection activeCell="A22" sqref="A22:E22"/>
      <pageMargins left="0.75" right="0.75" top="1" bottom="1" header="0.5" footer="0.5"/>
      <pageSetup orientation="portrait" r:id="rId4"/>
      <headerFooter alignWithMargins="0"/>
    </customSheetView>
    <customSheetView guid="{A8583C01-5E6A-4469-ADCA-440E12AA8084}" state="hidden" showRuler="0">
      <selection activeCell="A32" sqref="A32"/>
      <pageMargins left="0.75" right="0.75" top="1" bottom="1" header="0.5" footer="0.5"/>
      <pageSetup orientation="portrait" r:id="rId5"/>
      <headerFooter alignWithMargins="0"/>
    </customSheetView>
    <customSheetView guid="{5476C51C-4037-4B28-A818-10D7CDF0C66A}" state="hidden" showRuler="0">
      <selection activeCell="B5" sqref="B5"/>
      <pageMargins left="0.75" right="0.75" top="1" bottom="1" header="0.5" footer="0.5"/>
      <pageSetup orientation="portrait" r:id="rId6"/>
      <headerFooter alignWithMargins="0"/>
    </customSheetView>
    <customSheetView guid="{05855B4F-D61E-4C97-B759-B2F96767F6F8}" state="hidden" showRuler="0">
      <selection activeCell="B1" sqref="B1:H1"/>
      <pageMargins left="0.75" right="0.75" top="1" bottom="1" header="0.5" footer="0.5"/>
      <pageSetup orientation="portrait" r:id="rId7"/>
      <headerFooter alignWithMargins="0"/>
    </customSheetView>
    <customSheetView guid="{82E8A0F5-0020-4355-95CF-28601763A783}" state="hidden" showRuler="0">
      <selection activeCell="B3" sqref="B3:H3"/>
      <pageMargins left="0.75" right="0.75" top="1" bottom="1" header="0.5" footer="0.5"/>
      <pageSetup orientation="portrait" r:id="rId8"/>
      <headerFooter alignWithMargins="0"/>
    </customSheetView>
    <customSheetView guid="{340562B9-6CEE-4962-8D7D-CA1C6778F52C}" showRuler="0">
      <selection activeCell="E9" sqref="E9"/>
      <pageMargins left="0.75" right="0.75" top="1" bottom="1" header="0.5" footer="0.5"/>
      <pageSetup orientation="portrait" r:id="rId9"/>
      <headerFooter alignWithMargins="0"/>
    </customSheetView>
    <customSheetView guid="{38BECF6E-1A53-4F98-87B9-44F2C5F77E08}" state="hidden" showRuler="0">
      <selection activeCell="K10" sqref="K10"/>
      <pageMargins left="0.75" right="0.75" top="1" bottom="1" header="0.5" footer="0.5"/>
      <pageSetup orientation="portrait" r:id="rId10"/>
      <headerFooter alignWithMargins="0"/>
    </customSheetView>
    <customSheetView guid="{8E3ED18F-7B8F-4A1C-969D-A70DC3B696C3}" state="hidden" showRuler="0">
      <selection activeCell="E8" sqref="E8"/>
      <pageMargins left="0.75" right="0.75" top="1" bottom="1" header="0.5" footer="0.5"/>
      <pageSetup orientation="portrait" r:id="rId11"/>
      <headerFooter alignWithMargins="0"/>
    </customSheetView>
    <customSheetView guid="{477F7E43-D393-45BA-B99B-D838E4629B5D}" state="hidden" showRuler="0">
      <selection activeCell="E8" sqref="E8"/>
      <pageMargins left="0.75" right="0.75" top="1" bottom="1" header="0.5" footer="0.5"/>
      <pageSetup orientation="portrait" r:id="rId12"/>
      <headerFooter alignWithMargins="0"/>
    </customSheetView>
    <customSheetView guid="{240327DD-375F-45D4-BA52-89AFD79FE6A1}" state="hidden" showRuler="0">
      <selection activeCell="B6" sqref="B6"/>
      <pageMargins left="0.75" right="0.75" top="1" bottom="1" header="0.5" footer="0.5"/>
      <pageSetup orientation="portrait" r:id="rId13"/>
      <headerFooter alignWithMargins="0"/>
    </customSheetView>
    <customSheetView guid="{DC28ED1E-3E35-4094-9C2B-5C0A1C1D459C}" state="hidden" showRuler="0">
      <selection activeCell="B1" sqref="B1:H1"/>
      <pageMargins left="0.75" right="0.75" top="1" bottom="1" header="0.5" footer="0.5"/>
      <pageSetup orientation="portrait" r:id="rId14"/>
      <headerFooter alignWithMargins="0"/>
    </customSheetView>
    <customSheetView guid="{7A9EA6D6-4DDF-43D9-92E6-C6AFAD14E266}" state="hidden" showRuler="0">
      <selection activeCell="D6" sqref="D6"/>
      <pageMargins left="0.75" right="0.75" top="1" bottom="1" header="0.5" footer="0.5"/>
      <pageSetup orientation="portrait" r:id="rId15"/>
      <headerFooter alignWithMargins="0"/>
    </customSheetView>
    <customSheetView guid="{43BCBF1E-CDCF-4541-8D79-87EDCECBC1FD}" state="hidden" showRuler="0">
      <selection activeCell="D10" sqref="D10"/>
      <pageMargins left="0.75" right="0.75" top="1" bottom="1" header="0.5" footer="0.5"/>
      <pageSetup orientation="portrait" r:id="rId16"/>
      <headerFooter alignWithMargins="0"/>
    </customSheetView>
    <customSheetView guid="{ECEBABD0-566A-41C4-AA9A-38EA30EFEDA8}" state="hidden" showRuler="0">
      <pageMargins left="0.75" right="0.75" top="1" bottom="1" header="0.5" footer="0.5"/>
      <pageSetup orientation="portrait" r:id="rId17"/>
      <headerFooter alignWithMargins="0"/>
    </customSheetView>
    <customSheetView guid="{A3F641DF-CF1D-48E3-AFDC-E52726A449CB}" state="hidden" showRuler="0">
      <pageMargins left="0.75" right="0.75" top="1" bottom="1" header="0.5" footer="0.5"/>
      <pageSetup orientation="portrait" r:id="rId18"/>
      <headerFooter alignWithMargins="0"/>
    </customSheetView>
    <customSheetView guid="{8E7B022F-1113-4BA2-B2BA-8EDBE02A2557}" state="hidden" showRuler="0">
      <pageMargins left="0.75" right="0.75" top="1" bottom="1" header="0.5" footer="0.5"/>
      <pageSetup orientation="portrait" r:id="rId19"/>
      <headerFooter alignWithMargins="0"/>
    </customSheetView>
    <customSheetView guid="{CD4CA1A8-824A-452F-BDBA-32A47C1B3013}" state="hidden" showRuler="0">
      <selection activeCell="B10" sqref="B10"/>
      <pageMargins left="0.75" right="0.75" top="1" bottom="1" header="0.5" footer="0.5"/>
      <pageSetup orientation="portrait" r:id="rId20"/>
      <headerFooter alignWithMargins="0"/>
    </customSheetView>
    <customSheetView guid="{494F6778-23FE-4AAC-B37D-6C7543FC13B9}" state="hidden" showRuler="0">
      <selection activeCell="F6" sqref="F6"/>
      <pageMargins left="0.75" right="0.75" top="1" bottom="1" header="0.5" footer="0.5"/>
      <pageSetup orientation="portrait" r:id="rId21"/>
      <headerFooter alignWithMargins="0"/>
    </customSheetView>
    <customSheetView guid="{F9FE2C60-2849-4C32-B532-2B1A89FFA9CD}" state="hidden" showRuler="0">
      <selection activeCell="F8" sqref="F8"/>
      <pageMargins left="0.75" right="0.75" top="1" bottom="1" header="0.5" footer="0.5"/>
      <pageSetup orientation="portrait" r:id="rId22"/>
      <headerFooter alignWithMargins="0"/>
    </customSheetView>
    <customSheetView guid="{FE4EC9C4-31B9-4D40-8323-5B16C3BC840F}" state="hidden" showRuler="0">
      <selection activeCell="H11" sqref="H11"/>
      <pageMargins left="0.75" right="0.75" top="1" bottom="1" header="0.5" footer="0.5"/>
      <pageSetup orientation="portrait" r:id="rId23"/>
      <headerFooter alignWithMargins="0"/>
    </customSheetView>
    <customSheetView guid="{C5EDD9E3-0801-4479-8600-A80B0FCFDF0B}" state="hidden" showRuler="0">
      <selection activeCell="C9" sqref="C9"/>
      <pageMargins left="0.75" right="0.75" top="1" bottom="1" header="0.5" footer="0.5"/>
      <pageSetup orientation="portrait" r:id="rId24"/>
      <headerFooter alignWithMargins="0"/>
    </customSheetView>
    <customSheetView guid="{15A19D23-A9FD-4FC1-B7B0-F2D16BDFC729}" state="hidden" showRuler="0">
      <selection activeCell="E8" sqref="E8"/>
      <pageMargins left="0.75" right="0.75" top="1" bottom="1" header="0.5" footer="0.5"/>
      <pageSetup orientation="portrait" r:id="rId25"/>
      <headerFooter alignWithMargins="0"/>
    </customSheetView>
    <customSheetView guid="{97C0FC0E-800C-45C9-895E-E91A3F1ADBA4}" state="hidden" showRuler="0">
      <selection activeCell="D8" sqref="D8"/>
      <pageMargins left="0.75" right="0.75" top="1" bottom="1" header="0.5" footer="0.5"/>
      <pageSetup orientation="portrait" r:id="rId26"/>
      <headerFooter alignWithMargins="0"/>
    </customSheetView>
    <customSheetView guid="{CB7992C9-ABA5-4C7D-8C49-1E1D8E8875C7}" state="hidden" showRuler="0">
      <selection activeCell="D9" sqref="D9"/>
      <pageMargins left="0.75" right="0.75" top="1" bottom="1" header="0.5" footer="0.5"/>
      <pageSetup orientation="portrait" r:id="rId27"/>
      <headerFooter alignWithMargins="0"/>
    </customSheetView>
    <customSheetView guid="{E51D3662-FFCE-4FD6-A590-7DDC9E38C41F}" state="hidden" showRuler="0">
      <selection activeCell="E14" sqref="E14"/>
      <pageMargins left="0.75" right="0.75" top="1" bottom="1" header="0.5" footer="0.5"/>
      <pageSetup orientation="portrait" r:id="rId28"/>
      <headerFooter alignWithMargins="0"/>
    </customSheetView>
    <customSheetView guid="{2CF6F19D-227C-4840-A9E1-6C944B0145DB}" state="hidden" showRuler="0">
      <selection activeCell="H16" sqref="H16"/>
      <pageMargins left="0.75" right="0.75" top="1" bottom="1" header="0.5" footer="0.5"/>
      <pageSetup orientation="portrait" r:id="rId29"/>
      <headerFooter alignWithMargins="0"/>
    </customSheetView>
  </customSheetViews>
  <mergeCells count="3">
    <mergeCell ref="B1:H1"/>
    <mergeCell ref="B4:C4"/>
    <mergeCell ref="B3:G3"/>
  </mergeCells>
  <phoneticPr fontId="7" type="noConversion"/>
  <pageMargins left="0.75" right="0.75" top="1" bottom="1" header="0.5" footer="0.5"/>
  <pageSetup orientation="portrait" r:id="rId30"/>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enableFormatConditionsCalculation="0">
    <tabColor indexed="37"/>
  </sheetPr>
  <dimension ref="A1:L25"/>
  <sheetViews>
    <sheetView showGridLines="0" view="pageBreakPreview" topLeftCell="B1" zoomScale="115" zoomScaleNormal="100" zoomScaleSheetLayoutView="115" workbookViewId="0">
      <selection sqref="A1:A23"/>
    </sheetView>
  </sheetViews>
  <sheetFormatPr defaultRowHeight="13.5"/>
  <cols>
    <col min="1" max="1" width="9.85546875" style="113" customWidth="1"/>
    <col min="2" max="2" width="12.7109375" style="113" customWidth="1"/>
    <col min="3" max="3" width="44.140625" style="113" customWidth="1"/>
    <col min="4" max="4" width="60.5703125" style="113" customWidth="1"/>
    <col min="5" max="5" width="12.85546875" style="113" customWidth="1"/>
    <col min="6" max="6" width="9.85546875" style="110" customWidth="1"/>
    <col min="7" max="9" width="9.140625" style="110"/>
    <col min="10" max="16384" width="9.140625" style="107"/>
  </cols>
  <sheetData>
    <row r="1" spans="1:12" ht="18" customHeight="1">
      <c r="A1" s="941" t="s">
        <v>10</v>
      </c>
      <c r="B1" s="955" t="s">
        <v>135</v>
      </c>
      <c r="C1" s="955"/>
      <c r="D1" s="955"/>
      <c r="E1" s="955"/>
      <c r="F1" s="941" t="str">
        <f>": Transformer Package -" &amp; Basic!B2 &amp; " :"</f>
        <v>: Transformer Package -TR16 :</v>
      </c>
      <c r="G1" s="104"/>
      <c r="H1" s="105"/>
      <c r="I1" s="105"/>
      <c r="J1" s="106"/>
      <c r="L1" s="107" t="s">
        <v>483</v>
      </c>
    </row>
    <row r="2" spans="1:12" ht="88.5" customHeight="1">
      <c r="A2" s="942"/>
      <c r="B2" s="956" t="str">
        <f>Basic!B1</f>
        <v>400KV Transformer Package TR-16 for 5 x 500 MVA, 400/220 kV, 3-Phase ICTs at Kurnool-III PS under Transmission System for Kurnool Wind Energy Zone /Solar Energy Zone (AP).</v>
      </c>
      <c r="C2" s="957"/>
      <c r="D2" s="957"/>
      <c r="E2" s="958"/>
      <c r="F2" s="942"/>
      <c r="G2" s="104"/>
      <c r="H2" s="105"/>
      <c r="I2" s="105"/>
      <c r="J2" s="106"/>
    </row>
    <row r="3" spans="1:12" ht="21" customHeight="1">
      <c r="A3" s="942"/>
      <c r="B3" s="952" t="str">
        <f>"Specification No.: " &amp; Basic!B3</f>
        <v>Specification No.: CC-CS/961-SR1/TR-4054/3/G7</v>
      </c>
      <c r="C3" s="952"/>
      <c r="D3" s="952"/>
      <c r="E3" s="952"/>
      <c r="F3" s="942"/>
      <c r="G3" s="104"/>
      <c r="H3" s="105"/>
      <c r="I3" s="105"/>
      <c r="J3" s="106"/>
    </row>
    <row r="4" spans="1:12" s="119" customFormat="1" ht="18" customHeight="1">
      <c r="A4" s="942"/>
      <c r="B4" s="293">
        <v>1</v>
      </c>
      <c r="C4" s="945" t="s">
        <v>136</v>
      </c>
      <c r="D4" s="945"/>
      <c r="E4" s="945"/>
      <c r="F4" s="942"/>
      <c r="G4" s="116"/>
      <c r="H4" s="116"/>
      <c r="I4" s="117"/>
      <c r="J4" s="118"/>
    </row>
    <row r="5" spans="1:12" s="119" customFormat="1" ht="31.5" customHeight="1">
      <c r="A5" s="942"/>
      <c r="B5" s="294">
        <v>2</v>
      </c>
      <c r="C5" s="945" t="s">
        <v>524</v>
      </c>
      <c r="D5" s="945"/>
      <c r="E5" s="945"/>
      <c r="F5" s="942"/>
      <c r="G5" s="115"/>
      <c r="H5" s="117"/>
      <c r="I5" s="117"/>
      <c r="J5" s="118"/>
    </row>
    <row r="6" spans="1:12" s="119" customFormat="1" ht="23.25" customHeight="1">
      <c r="A6" s="942"/>
      <c r="B6" s="294">
        <v>3</v>
      </c>
      <c r="C6" s="950" t="s">
        <v>168</v>
      </c>
      <c r="D6" s="950"/>
      <c r="E6" s="950"/>
      <c r="F6" s="942"/>
      <c r="G6" s="115"/>
      <c r="H6" s="117"/>
      <c r="I6" s="117"/>
      <c r="J6" s="118"/>
    </row>
    <row r="7" spans="1:12" s="119" customFormat="1" ht="33" customHeight="1">
      <c r="A7" s="942"/>
      <c r="B7" s="294">
        <v>4</v>
      </c>
      <c r="C7" s="945" t="s">
        <v>167</v>
      </c>
      <c r="D7" s="945"/>
      <c r="E7" s="945"/>
      <c r="F7" s="942"/>
      <c r="G7" s="115"/>
      <c r="H7" s="117"/>
      <c r="I7" s="117"/>
      <c r="J7" s="118"/>
    </row>
    <row r="8" spans="1:12" s="119" customFormat="1" ht="37.5" customHeight="1">
      <c r="A8" s="942"/>
      <c r="B8" s="294">
        <v>5</v>
      </c>
      <c r="C8" s="945" t="s">
        <v>492</v>
      </c>
      <c r="D8" s="945"/>
      <c r="E8" s="945"/>
      <c r="F8" s="942"/>
      <c r="G8" s="115"/>
      <c r="H8" s="117"/>
      <c r="I8" s="117"/>
      <c r="J8" s="118"/>
    </row>
    <row r="9" spans="1:12" s="119" customFormat="1" ht="22.5" customHeight="1">
      <c r="A9" s="942"/>
      <c r="B9" s="295">
        <v>6</v>
      </c>
      <c r="C9" s="946" t="s">
        <v>482</v>
      </c>
      <c r="D9" s="946"/>
      <c r="E9" s="946"/>
      <c r="F9" s="942"/>
      <c r="G9" s="115"/>
      <c r="H9" s="117"/>
      <c r="I9" s="117"/>
      <c r="J9" s="118"/>
    </row>
    <row r="10" spans="1:12" s="119" customFormat="1" ht="29.25" customHeight="1">
      <c r="A10" s="942"/>
      <c r="B10" s="295">
        <v>7</v>
      </c>
      <c r="C10" s="946" t="s">
        <v>523</v>
      </c>
      <c r="D10" s="946"/>
      <c r="E10" s="946"/>
      <c r="F10" s="942"/>
      <c r="G10" s="115"/>
      <c r="H10" s="117"/>
      <c r="I10" s="117"/>
      <c r="J10" s="292"/>
    </row>
    <row r="11" spans="1:12" s="119" customFormat="1" ht="33" customHeight="1">
      <c r="A11" s="942"/>
      <c r="B11" s="640">
        <v>8</v>
      </c>
      <c r="C11" s="946" t="s">
        <v>724</v>
      </c>
      <c r="D11" s="946"/>
      <c r="E11" s="946"/>
      <c r="F11" s="942"/>
      <c r="G11" s="115"/>
      <c r="H11" s="117"/>
      <c r="I11" s="117"/>
      <c r="J11" s="292"/>
    </row>
    <row r="12" spans="1:12" s="119" customFormat="1" ht="35.25" customHeight="1">
      <c r="A12" s="942"/>
      <c r="B12" s="640">
        <v>9</v>
      </c>
      <c r="C12" s="950" t="s">
        <v>725</v>
      </c>
      <c r="D12" s="950"/>
      <c r="E12" s="959"/>
      <c r="F12" s="942"/>
      <c r="G12" s="115"/>
      <c r="H12" s="117"/>
      <c r="I12" s="117"/>
      <c r="J12" s="292"/>
    </row>
    <row r="13" spans="1:12" s="119" customFormat="1" ht="54" customHeight="1">
      <c r="A13" s="942"/>
      <c r="B13" s="640">
        <v>10</v>
      </c>
      <c r="C13" s="950" t="s">
        <v>726</v>
      </c>
      <c r="D13" s="950"/>
      <c r="E13" s="959"/>
      <c r="F13" s="942"/>
      <c r="G13" s="115"/>
      <c r="H13" s="117"/>
      <c r="I13" s="117"/>
      <c r="J13" s="292"/>
    </row>
    <row r="14" spans="1:12" s="119" customFormat="1" ht="33" customHeight="1">
      <c r="A14" s="942"/>
      <c r="B14" s="640">
        <v>11</v>
      </c>
      <c r="C14" s="960" t="s">
        <v>727</v>
      </c>
      <c r="D14" s="960"/>
      <c r="E14" s="961"/>
      <c r="F14" s="942"/>
      <c r="G14" s="115"/>
      <c r="H14" s="117"/>
      <c r="I14" s="117"/>
      <c r="J14" s="292"/>
    </row>
    <row r="15" spans="1:12" s="119" customFormat="1" ht="33" customHeight="1">
      <c r="A15" s="942"/>
      <c r="B15" s="640"/>
      <c r="C15" s="641"/>
      <c r="D15" s="641"/>
      <c r="E15" s="641"/>
      <c r="F15" s="942"/>
      <c r="G15" s="115"/>
      <c r="H15" s="117"/>
      <c r="I15" s="117"/>
      <c r="J15" s="292"/>
    </row>
    <row r="16" spans="1:12" s="119" customFormat="1" ht="37.5" customHeight="1">
      <c r="A16" s="942"/>
      <c r="B16" s="296" t="s">
        <v>395</v>
      </c>
      <c r="C16" s="953" t="s">
        <v>494</v>
      </c>
      <c r="D16" s="953"/>
      <c r="E16" s="954"/>
      <c r="F16" s="942"/>
      <c r="G16" s="115"/>
      <c r="H16" s="117"/>
      <c r="I16" s="117"/>
      <c r="J16" s="118"/>
    </row>
    <row r="17" spans="1:10" ht="17.25" customHeight="1">
      <c r="A17" s="942"/>
      <c r="B17" s="297"/>
      <c r="C17" s="297"/>
      <c r="D17" s="297"/>
      <c r="E17" s="297"/>
      <c r="F17" s="942"/>
      <c r="G17" s="104"/>
      <c r="H17" s="105"/>
      <c r="I17" s="105"/>
      <c r="J17" s="106"/>
    </row>
    <row r="18" spans="1:10" ht="30" customHeight="1">
      <c r="A18" s="942"/>
      <c r="B18" s="944"/>
      <c r="C18" s="944"/>
      <c r="D18" s="944"/>
      <c r="E18" s="944"/>
      <c r="F18" s="942"/>
      <c r="G18" s="104"/>
      <c r="H18" s="105"/>
      <c r="I18" s="105"/>
      <c r="J18" s="106"/>
    </row>
    <row r="19" spans="1:10" ht="21.75" customHeight="1">
      <c r="A19" s="942"/>
      <c r="B19" s="109"/>
      <c r="C19" s="109"/>
      <c r="D19" s="109"/>
      <c r="E19" s="109"/>
      <c r="F19" s="942"/>
      <c r="G19" s="104"/>
      <c r="H19" s="105"/>
      <c r="I19" s="105"/>
      <c r="J19" s="106"/>
    </row>
    <row r="20" spans="1:10" ht="24" customHeight="1">
      <c r="A20" s="942"/>
      <c r="B20" s="949" t="s">
        <v>131</v>
      </c>
      <c r="C20" s="949"/>
      <c r="D20" s="949"/>
      <c r="E20" s="188"/>
      <c r="F20" s="942"/>
    </row>
    <row r="21" spans="1:10" ht="15.95" customHeight="1">
      <c r="A21" s="942"/>
      <c r="B21" s="947" t="s">
        <v>132</v>
      </c>
      <c r="C21" s="947"/>
      <c r="D21" s="947"/>
      <c r="E21" s="103"/>
      <c r="F21" s="942"/>
      <c r="G21" s="104"/>
      <c r="H21" s="105"/>
      <c r="I21" s="105"/>
      <c r="J21" s="106"/>
    </row>
    <row r="22" spans="1:10" ht="17.25" customHeight="1">
      <c r="A22" s="942"/>
      <c r="B22" s="948" t="s">
        <v>133</v>
      </c>
      <c r="C22" s="948"/>
      <c r="D22" s="948"/>
      <c r="E22" s="188"/>
      <c r="F22" s="942"/>
      <c r="G22" s="111"/>
      <c r="H22" s="111"/>
      <c r="I22" s="111"/>
      <c r="J22" s="111"/>
    </row>
    <row r="23" spans="1:10" ht="15.95" customHeight="1">
      <c r="A23" s="943"/>
      <c r="B23" s="951" t="s">
        <v>134</v>
      </c>
      <c r="C23" s="951"/>
      <c r="D23" s="951"/>
      <c r="E23" s="189"/>
      <c r="F23" s="943"/>
      <c r="G23" s="111"/>
      <c r="H23" s="111"/>
      <c r="I23" s="111"/>
      <c r="J23" s="111"/>
    </row>
    <row r="24" spans="1:10" ht="15.75">
      <c r="A24" s="112"/>
      <c r="B24" s="108"/>
      <c r="C24" s="108"/>
      <c r="D24" s="108"/>
      <c r="E24" s="108"/>
      <c r="F24" s="105"/>
      <c r="G24" s="105"/>
      <c r="H24" s="105"/>
      <c r="I24" s="105"/>
      <c r="J24" s="106"/>
    </row>
    <row r="25" spans="1:10" ht="15.75">
      <c r="A25" s="112"/>
      <c r="B25" s="112"/>
      <c r="C25" s="112"/>
      <c r="D25" s="112"/>
      <c r="E25" s="112"/>
      <c r="F25" s="105"/>
      <c r="G25" s="105"/>
      <c r="H25" s="105"/>
      <c r="I25" s="105"/>
      <c r="J25" s="106"/>
    </row>
  </sheetData>
  <sheetProtection password="D780" sheet="1" objects="1" scenarios="1" formatColumns="0" formatRows="0" selectLockedCells="1"/>
  <customSheetViews>
    <customSheetView guid="{F0C5A243-1ADF-42BF-85A0-B6506A13618B}" scale="115" showPageBreaks="1" showGridLines="0" printArea="1" view="pageBreakPreview" topLeftCell="B1">
      <selection sqref="A1:A23"/>
      <pageMargins left="0.15748031496063" right="0.23622047244094499" top="0.78" bottom="0.98425196850393704" header="0.35433070866141703" footer="0.511811023622047"/>
      <printOptions horizontalCentered="1"/>
      <pageSetup paperSize="9" scale="95" orientation="landscape" r:id="rId1"/>
      <headerFooter alignWithMargins="0"/>
    </customSheetView>
    <customSheetView guid="{067EF7EF-2552-42C0-8B2F-9338A16B73EB}" scale="115" showPageBreaks="1" showGridLines="0" printArea="1" view="pageBreakPreview" topLeftCell="B1">
      <selection sqref="A1:E23"/>
      <pageMargins left="0.15748031496063" right="0.23622047244094499" top="0.78" bottom="0.98425196850393704" header="0.35433070866141703" footer="0.511811023622047"/>
      <printOptions horizontalCentered="1"/>
      <pageSetup paperSize="9" scale="95" orientation="landscape" r:id="rId2"/>
      <headerFooter alignWithMargins="0"/>
    </customSheetView>
    <customSheetView guid="{F8DC905B-04E9-41D7-B695-0DB8D092215B}" scale="115" showPageBreaks="1" showGridLines="0" printArea="1" view="pageBreakPreview" topLeftCell="B1">
      <selection sqref="A1:E23"/>
      <pageMargins left="0.15748031496063" right="0.23622047244094499" top="0.78" bottom="0.98425196850393704" header="0.35433070866141703" footer="0.511811023622047"/>
      <printOptions horizontalCentered="1"/>
      <pageSetup paperSize="9" scale="95" orientation="landscape" r:id="rId3"/>
      <headerFooter alignWithMargins="0"/>
    </customSheetView>
    <customSheetView guid="{3836A67F-51F8-4B52-B51D-937DC398CD1F}" scale="115" showPageBreaks="1" showGridLines="0" printArea="1" view="pageBreakPreview" topLeftCell="B1">
      <selection activeCell="A22" sqref="A22:E22"/>
      <pageMargins left="0.15748031496063" right="0.23622047244094499" top="0.78" bottom="0.98425196850393704" header="0.35433070866141703" footer="0.511811023622047"/>
      <printOptions horizontalCentered="1"/>
      <pageSetup paperSize="9" scale="95" orientation="landscape" r:id="rId4"/>
      <headerFooter alignWithMargins="0"/>
    </customSheetView>
    <customSheetView guid="{A8583C01-5E6A-4469-ADCA-440E12AA8084}" scale="115" showPageBreaks="1" showGridLines="0" printArea="1" view="pageBreakPreview">
      <selection activeCell="L11" sqref="L11"/>
      <pageMargins left="0.15748031496063" right="0.23622047244094499" top="0.78" bottom="0.98425196850393704" header="0.35433070866141703" footer="0.511811023622047"/>
      <printOptions horizontalCentered="1"/>
      <pageSetup paperSize="9" scale="95" orientation="landscape" r:id="rId5"/>
      <headerFooter alignWithMargins="0"/>
    </customSheetView>
    <customSheetView guid="{5476C51C-4037-4B28-A818-10D7CDF0C66A}" scale="115" showPageBreaks="1" showGridLines="0" printArea="1" view="pageBreakPreview" topLeftCell="B1">
      <selection activeCell="I8" sqref="I8"/>
      <pageMargins left="0.15748031496063" right="0.23622047244094499" top="0.78" bottom="0.98425196850393704" header="0.35433070866141703" footer="0.511811023622047"/>
      <printOptions horizontalCentered="1"/>
      <pageSetup paperSize="9" scale="95" orientation="landscape" r:id="rId6"/>
      <headerFooter alignWithMargins="0"/>
    </customSheetView>
    <customSheetView guid="{05855B4F-D61E-4C97-B759-B2F96767F6F8}" scale="115" showPageBreaks="1" showGridLines="0" printArea="1" view="pageBreakPreview" topLeftCell="B1">
      <selection activeCell="G2" sqref="G2"/>
      <pageMargins left="0.15748031496063" right="0.23622047244094499" top="0.78" bottom="0.98425196850393704" header="0.35433070866141703" footer="0.511811023622047"/>
      <printOptions horizontalCentered="1"/>
      <pageSetup paperSize="9" scale="95" orientation="landscape" r:id="rId7"/>
      <headerFooter alignWithMargins="0"/>
    </customSheetView>
    <customSheetView guid="{82E8A0F5-0020-4355-95CF-28601763A783}" showGridLines="0">
      <selection activeCell="D23" sqref="D23"/>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340562B9-6CEE-4962-8D7D-CA1C6778F52C}" showGridLines="0" topLeftCell="A4">
      <selection activeCell="H8" sqref="H8"/>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38BECF6E-1A53-4F98-87B9-44F2C5F77E08}" showGridLines="0">
      <selection activeCell="H8" sqref="H8"/>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8E3ED18F-7B8F-4A1C-969D-A70DC3B696C3}" showGridLines="0">
      <selection activeCell="J3" sqref="J3"/>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477F7E43-D393-45BA-B99B-D838E4629B5D}" showGridLines="0">
      <selection activeCell="J3" sqref="J3"/>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C5EDD9E3-0801-4479-8600-A80B0FCFDF0B}" showGridLines="0">
      <selection activeCell="C7" sqref="C7:E7"/>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15A19D23-A9FD-4FC1-B7B0-F2D16BDFC729}" showGridLines="0">
      <selection activeCell="J3" sqref="J3"/>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97C0FC0E-800C-45C9-895E-E91A3F1ADBA4}" showGridLines="0">
      <selection activeCell="H8" sqref="H8"/>
      <pageMargins left="0.15748031496063" right="0.23622047244094499" top="0.78" bottom="0.98425196850393704" header="0.35433070866141703" footer="0.511811023622047"/>
      <printOptions horizontalCentered="1"/>
      <pageSetup paperSize="9" orientation="landscape" r:id="rId26"/>
      <headerFooter alignWithMargins="0"/>
    </customSheetView>
    <customSheetView guid="{CB7992C9-ABA5-4C7D-8C49-1E1D8E8875C7}" showGridLines="0">
      <selection activeCell="D27" sqref="D27"/>
      <pageMargins left="0.15748031496063" right="0.23622047244094499" top="0.78" bottom="0.98425196850393704" header="0.35433070866141703" footer="0.511811023622047"/>
      <printOptions horizontalCentered="1"/>
      <pageSetup paperSize="9" orientation="landscape" r:id="rId27"/>
      <headerFooter alignWithMargins="0"/>
    </customSheetView>
    <customSheetView guid="{E51D3662-FFCE-4FD6-A590-7DDC9E38C41F}" showGridLines="0">
      <selection activeCell="C10" sqref="C10:E10"/>
      <pageMargins left="0.15748031496063" right="0.23622047244094499" top="0.78" bottom="0.98425196850393704" header="0.35433070866141703" footer="0.511811023622047"/>
      <printOptions horizontalCentered="1"/>
      <pageSetup paperSize="9" orientation="landscape" r:id="rId28"/>
      <headerFooter alignWithMargins="0"/>
    </customSheetView>
    <customSheetView guid="{2CF6F19D-227C-4840-A9E1-6C944B0145DB}" scale="115" showPageBreaks="1" showGridLines="0" printArea="1" view="pageBreakPreview" topLeftCell="A10">
      <selection activeCell="C16" sqref="C16:E16"/>
      <pageMargins left="0.15748031496063" right="0.23622047244094499" top="0.78" bottom="0.98425196850393704" header="0.35433070866141703" footer="0.511811023622047"/>
      <printOptions horizontalCentered="1"/>
      <pageSetup paperSize="9" scale="95" orientation="landscape" r:id="rId29"/>
      <headerFooter alignWithMargins="0"/>
    </customSheetView>
  </customSheetViews>
  <mergeCells count="22">
    <mergeCell ref="A1:A23"/>
    <mergeCell ref="B1:E1"/>
    <mergeCell ref="B2:E2"/>
    <mergeCell ref="C11:E11"/>
    <mergeCell ref="C12:E12"/>
    <mergeCell ref="C13:E13"/>
    <mergeCell ref="C14:E14"/>
    <mergeCell ref="F1:F23"/>
    <mergeCell ref="B18:E18"/>
    <mergeCell ref="C7:E7"/>
    <mergeCell ref="C8:E8"/>
    <mergeCell ref="C10:E10"/>
    <mergeCell ref="B21:D21"/>
    <mergeCell ref="B22:D22"/>
    <mergeCell ref="B20:D20"/>
    <mergeCell ref="C6:E6"/>
    <mergeCell ref="B23:D23"/>
    <mergeCell ref="B3:E3"/>
    <mergeCell ref="C4:E4"/>
    <mergeCell ref="C5:E5"/>
    <mergeCell ref="C16:E16"/>
    <mergeCell ref="C9:E9"/>
  </mergeCells>
  <phoneticPr fontId="29" type="noConversion"/>
  <printOptions horizontalCentered="1"/>
  <pageMargins left="0.15748031496063" right="0.23622047244094499" top="0.78" bottom="0.98425196850393704" header="0.35433070866141703" footer="0.511811023622047"/>
  <pageSetup paperSize="9" scale="95" orientation="landscape" r:id="rId30"/>
  <headerFooter alignWithMargins="0"/>
  <drawing r:id="rId3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AC38"/>
  <sheetViews>
    <sheetView showGridLines="0" view="pageBreakPreview" zoomScale="115" zoomScaleNormal="100" zoomScaleSheetLayoutView="115" workbookViewId="0">
      <selection activeCell="D10" sqref="D10:G10"/>
    </sheetView>
  </sheetViews>
  <sheetFormatPr defaultRowHeight="16.5"/>
  <cols>
    <col min="1" max="1" width="9.140625" style="425" customWidth="1"/>
    <col min="2" max="2" width="33" style="426" customWidth="1"/>
    <col min="3" max="3" width="11.7109375" style="426" customWidth="1"/>
    <col min="4" max="5" width="6.42578125" style="426" customWidth="1"/>
    <col min="6" max="6" width="6.42578125" style="440" customWidth="1"/>
    <col min="7" max="7" width="39" style="440" customWidth="1"/>
    <col min="8" max="8" width="11.85546875" style="440" hidden="1" customWidth="1"/>
    <col min="9" max="9" width="20.28515625" style="440" hidden="1" customWidth="1"/>
    <col min="10" max="13" width="11.85546875" style="440" hidden="1" customWidth="1"/>
    <col min="14" max="25" width="11.85546875" style="440" customWidth="1"/>
    <col min="26" max="26" width="9.140625" style="425" customWidth="1"/>
    <col min="27" max="27" width="15.28515625" style="425" hidden="1" customWidth="1"/>
    <col min="28" max="28" width="0" style="425" hidden="1" customWidth="1"/>
    <col min="29" max="16384" width="9.140625" style="425"/>
  </cols>
  <sheetData>
    <row r="1" spans="1:29" s="422" customFormat="1" ht="94.5" customHeight="1">
      <c r="B1" s="956" t="str">
        <f>Basic!B1</f>
        <v>400KV Transformer Package TR-16 for 5 x 500 MVA, 400/220 kV, 3-Phase ICTs at Kurnool-III PS under Transmission System for Kurnool Wind Energy Zone /Solar Energy Zone (AP).</v>
      </c>
      <c r="C1" s="957"/>
      <c r="D1" s="957"/>
      <c r="E1" s="957"/>
      <c r="F1" s="957"/>
      <c r="G1" s="957"/>
      <c r="H1" s="423"/>
      <c r="I1" s="423"/>
      <c r="J1" s="423"/>
      <c r="K1" s="423"/>
      <c r="L1" s="423"/>
      <c r="M1" s="423"/>
      <c r="N1" s="423"/>
      <c r="O1" s="423"/>
      <c r="P1" s="423"/>
      <c r="Q1" s="423"/>
      <c r="R1" s="423"/>
      <c r="S1" s="423"/>
      <c r="T1" s="423"/>
      <c r="U1" s="423"/>
      <c r="V1" s="423"/>
      <c r="W1" s="423"/>
      <c r="X1" s="423"/>
      <c r="Y1" s="423"/>
      <c r="AA1" s="424"/>
      <c r="AB1" s="424"/>
      <c r="AC1" s="424"/>
    </row>
    <row r="2" spans="1:29" ht="15.75" customHeight="1">
      <c r="B2" s="967" t="str">
        <f>Basic!B3</f>
        <v>CC-CS/961-SR1/TR-4054/3/G7</v>
      </c>
      <c r="C2" s="967"/>
      <c r="D2" s="967"/>
      <c r="E2" s="967"/>
      <c r="F2" s="967"/>
      <c r="G2" s="967"/>
      <c r="H2" s="426"/>
      <c r="I2" s="426"/>
      <c r="J2" s="426"/>
      <c r="K2" s="426"/>
      <c r="L2" s="426"/>
      <c r="M2" s="426"/>
      <c r="N2" s="426"/>
      <c r="O2" s="426"/>
      <c r="P2" s="426"/>
      <c r="Q2" s="426"/>
      <c r="R2" s="426"/>
      <c r="S2" s="426"/>
      <c r="T2" s="426"/>
      <c r="U2" s="426"/>
      <c r="V2" s="426"/>
      <c r="W2" s="426"/>
      <c r="X2" s="426"/>
      <c r="Y2" s="426"/>
      <c r="AA2" s="427" t="s">
        <v>574</v>
      </c>
      <c r="AB2" s="428">
        <v>1</v>
      </c>
      <c r="AC2" s="429"/>
    </row>
    <row r="3" spans="1:29" ht="12" customHeight="1">
      <c r="B3" s="430"/>
      <c r="C3" s="430"/>
      <c r="D3" s="430"/>
      <c r="E3" s="430"/>
      <c r="F3" s="426"/>
      <c r="G3" s="426"/>
      <c r="H3" s="426"/>
      <c r="I3" s="426"/>
      <c r="J3" s="426"/>
      <c r="K3" s="426"/>
      <c r="L3" s="426"/>
      <c r="M3" s="431" t="s">
        <v>571</v>
      </c>
      <c r="N3" s="426"/>
      <c r="O3" s="426"/>
      <c r="P3" s="426"/>
      <c r="Q3" s="426"/>
      <c r="R3" s="426"/>
      <c r="S3" s="426"/>
      <c r="T3" s="426"/>
      <c r="U3" s="426"/>
      <c r="V3" s="426"/>
      <c r="W3" s="426"/>
      <c r="X3" s="426"/>
      <c r="Y3" s="426"/>
      <c r="AA3" s="427" t="s">
        <v>575</v>
      </c>
      <c r="AB3" s="428" t="s">
        <v>11</v>
      </c>
      <c r="AC3" s="429"/>
    </row>
    <row r="4" spans="1:29" ht="20.100000000000001" customHeight="1">
      <c r="B4" s="968" t="s">
        <v>173</v>
      </c>
      <c r="C4" s="968"/>
      <c r="D4" s="968"/>
      <c r="E4" s="968"/>
      <c r="F4" s="968"/>
      <c r="G4" s="968"/>
      <c r="H4" s="426"/>
      <c r="I4" s="426"/>
      <c r="J4" s="426"/>
      <c r="K4" s="426"/>
      <c r="L4" s="426"/>
      <c r="M4" s="431" t="s">
        <v>490</v>
      </c>
      <c r="N4" s="426"/>
      <c r="O4" s="426"/>
      <c r="P4" s="426"/>
      <c r="Q4" s="426"/>
      <c r="R4" s="426"/>
      <c r="S4" s="426"/>
      <c r="T4" s="426"/>
      <c r="U4" s="426"/>
      <c r="V4" s="426"/>
      <c r="W4" s="426"/>
      <c r="X4" s="426"/>
      <c r="Y4" s="426"/>
      <c r="AA4" s="427"/>
      <c r="AB4" s="428"/>
      <c r="AC4" s="429"/>
    </row>
    <row r="5" spans="1:29" ht="12" customHeight="1">
      <c r="B5" s="432"/>
      <c r="C5" s="432"/>
      <c r="F5" s="426"/>
      <c r="G5" s="426"/>
      <c r="H5" s="426"/>
      <c r="I5" s="426"/>
      <c r="J5" s="426"/>
      <c r="K5" s="426"/>
      <c r="L5" s="426"/>
      <c r="M5" s="426"/>
      <c r="N5" s="426"/>
      <c r="O5" s="426"/>
      <c r="P5" s="426"/>
      <c r="Q5" s="426"/>
      <c r="R5" s="426"/>
      <c r="S5" s="426"/>
      <c r="T5" s="426"/>
      <c r="U5" s="426"/>
      <c r="V5" s="426"/>
      <c r="W5" s="426"/>
      <c r="X5" s="426"/>
      <c r="Y5" s="426"/>
      <c r="AA5" s="429"/>
      <c r="AB5" s="429"/>
      <c r="AC5" s="429"/>
    </row>
    <row r="6" spans="1:29" s="422" customFormat="1" ht="43.5" hidden="1" customHeight="1">
      <c r="B6" s="433" t="s">
        <v>169</v>
      </c>
      <c r="C6" s="434"/>
      <c r="D6" s="969" t="s">
        <v>574</v>
      </c>
      <c r="E6" s="970"/>
      <c r="F6" s="970"/>
      <c r="G6" s="971"/>
      <c r="H6" s="435"/>
      <c r="I6" s="486" t="str">
        <f>D6</f>
        <v>Sole Bidder</v>
      </c>
      <c r="J6" s="487">
        <f>IF(I6="JV (Joint Venture)",1,2)</f>
        <v>2</v>
      </c>
      <c r="K6" s="435"/>
      <c r="L6" s="435"/>
      <c r="M6" s="435"/>
      <c r="N6" s="435"/>
      <c r="O6" s="435"/>
      <c r="P6" s="435"/>
      <c r="Q6" s="435"/>
      <c r="R6" s="435"/>
      <c r="S6" s="435"/>
      <c r="U6" s="435"/>
      <c r="V6" s="435"/>
      <c r="W6" s="435"/>
      <c r="X6" s="435"/>
      <c r="Y6" s="435"/>
      <c r="AA6" s="437">
        <f>IF(D6= "Sole Bidder", 0, D7)</f>
        <v>0</v>
      </c>
      <c r="AB6" s="424"/>
      <c r="AC6" s="424"/>
    </row>
    <row r="7" spans="1:29" ht="50.1" hidden="1" customHeight="1">
      <c r="A7" s="438"/>
      <c r="B7" s="433" t="str">
        <f>IF(D6= "JV (Joint Venture)", "Total Nos. of  Partners in the JV [excluding the Lead Partner]", "")</f>
        <v/>
      </c>
      <c r="C7" s="439"/>
      <c r="D7" s="972">
        <v>1</v>
      </c>
      <c r="E7" s="973"/>
      <c r="F7" s="973"/>
      <c r="G7" s="974"/>
      <c r="I7" s="486"/>
      <c r="J7" s="486"/>
      <c r="AA7" s="429"/>
      <c r="AB7" s="429"/>
      <c r="AC7" s="429"/>
    </row>
    <row r="8" spans="1:29" ht="12" customHeight="1">
      <c r="B8" s="432"/>
      <c r="C8" s="432"/>
      <c r="F8" s="426"/>
      <c r="G8" s="426"/>
      <c r="H8" s="426"/>
      <c r="I8" s="426"/>
      <c r="J8" s="426"/>
      <c r="K8" s="426"/>
      <c r="L8" s="426"/>
      <c r="M8" s="426"/>
      <c r="N8" s="426"/>
      <c r="O8" s="426"/>
      <c r="P8" s="426"/>
      <c r="Q8" s="426"/>
      <c r="R8" s="426"/>
      <c r="S8" s="426"/>
      <c r="T8" s="426"/>
      <c r="U8" s="426"/>
      <c r="V8" s="426"/>
      <c r="W8" s="426"/>
      <c r="X8" s="426"/>
      <c r="Y8" s="426"/>
      <c r="AA8" s="429"/>
      <c r="AB8" s="429"/>
      <c r="AC8" s="429"/>
    </row>
    <row r="9" spans="1:29" ht="12" customHeight="1">
      <c r="B9" s="432"/>
      <c r="C9" s="432"/>
      <c r="F9" s="426"/>
      <c r="G9" s="426"/>
      <c r="H9" s="426"/>
      <c r="I9" s="426"/>
      <c r="J9" s="426"/>
      <c r="K9" s="426"/>
      <c r="L9" s="426"/>
      <c r="M9" s="426"/>
      <c r="N9" s="426"/>
      <c r="O9" s="426"/>
      <c r="P9" s="426"/>
      <c r="Q9" s="426"/>
      <c r="R9" s="426"/>
      <c r="S9" s="426"/>
      <c r="T9" s="426"/>
      <c r="U9" s="426"/>
      <c r="V9" s="426"/>
      <c r="W9" s="426"/>
      <c r="X9" s="426"/>
      <c r="Y9" s="426"/>
      <c r="AA9" s="429"/>
      <c r="AB9" s="429"/>
      <c r="AC9" s="429"/>
    </row>
    <row r="10" spans="1:29" ht="30" customHeight="1">
      <c r="B10" s="420" t="s">
        <v>748</v>
      </c>
      <c r="C10" s="441"/>
      <c r="D10" s="964"/>
      <c r="E10" s="965"/>
      <c r="F10" s="965"/>
      <c r="G10" s="966"/>
      <c r="H10" s="426"/>
      <c r="I10" s="426"/>
      <c r="J10" s="426"/>
      <c r="K10" s="426"/>
      <c r="L10" s="426"/>
      <c r="M10" s="426"/>
      <c r="N10" s="426"/>
      <c r="O10" s="426"/>
      <c r="P10" s="426"/>
      <c r="Q10" s="426"/>
      <c r="R10" s="426"/>
      <c r="S10" s="426"/>
      <c r="T10" s="426"/>
      <c r="U10" s="426"/>
      <c r="V10" s="426"/>
      <c r="W10" s="426"/>
      <c r="X10" s="426"/>
      <c r="Y10" s="426"/>
      <c r="AA10" s="429"/>
      <c r="AB10" s="429"/>
      <c r="AC10" s="429"/>
    </row>
    <row r="11" spans="1:29" ht="29.25" customHeight="1">
      <c r="B11" s="421" t="s">
        <v>749</v>
      </c>
      <c r="C11" s="442"/>
      <c r="D11" s="964"/>
      <c r="E11" s="965"/>
      <c r="F11" s="965"/>
      <c r="G11" s="966"/>
      <c r="H11" s="426"/>
      <c r="I11" s="426"/>
      <c r="J11" s="426"/>
      <c r="K11" s="426"/>
      <c r="L11" s="426"/>
      <c r="M11" s="426"/>
      <c r="N11" s="426"/>
      <c r="O11" s="426"/>
      <c r="P11" s="426"/>
      <c r="Q11" s="426"/>
      <c r="R11" s="426"/>
      <c r="S11" s="426"/>
      <c r="T11" s="426"/>
      <c r="U11" s="426"/>
      <c r="V11" s="426"/>
      <c r="W11" s="426"/>
      <c r="X11" s="426"/>
      <c r="Y11" s="426"/>
      <c r="AA11" s="429"/>
      <c r="AB11" s="429"/>
      <c r="AC11" s="429"/>
    </row>
    <row r="12" spans="1:29" ht="30.75" customHeight="1">
      <c r="B12" s="443"/>
      <c r="C12" s="444"/>
      <c r="D12" s="964"/>
      <c r="E12" s="965"/>
      <c r="F12" s="965"/>
      <c r="G12" s="966"/>
      <c r="H12" s="426"/>
      <c r="I12" s="426"/>
      <c r="J12" s="426"/>
      <c r="K12" s="426"/>
      <c r="L12" s="426"/>
      <c r="M12" s="426"/>
      <c r="N12" s="426"/>
      <c r="O12" s="426"/>
      <c r="P12" s="426"/>
      <c r="Q12" s="426"/>
      <c r="R12" s="426"/>
      <c r="S12" s="426"/>
      <c r="T12" s="426"/>
      <c r="U12" s="426"/>
      <c r="V12" s="426"/>
      <c r="W12" s="426"/>
      <c r="X12" s="426"/>
      <c r="Y12" s="426"/>
      <c r="AA12" s="429"/>
      <c r="AB12" s="429"/>
      <c r="AC12" s="429"/>
    </row>
    <row r="13" spans="1:29" ht="32.25" customHeight="1">
      <c r="B13" s="445"/>
      <c r="C13" s="446"/>
      <c r="D13" s="964"/>
      <c r="E13" s="965"/>
      <c r="F13" s="965"/>
      <c r="G13" s="966"/>
      <c r="H13" s="426"/>
      <c r="I13" s="426"/>
      <c r="J13" s="426"/>
      <c r="K13" s="426"/>
      <c r="L13" s="426"/>
      <c r="M13" s="426"/>
      <c r="N13" s="426"/>
      <c r="O13" s="426"/>
      <c r="P13" s="426"/>
      <c r="Q13" s="426"/>
      <c r="R13" s="426"/>
      <c r="S13" s="426"/>
      <c r="T13" s="426"/>
      <c r="U13" s="426"/>
      <c r="V13" s="426"/>
      <c r="W13" s="426"/>
      <c r="X13" s="426"/>
      <c r="Y13" s="426"/>
      <c r="AA13" s="429"/>
      <c r="AB13" s="429"/>
      <c r="AC13" s="429"/>
    </row>
    <row r="14" spans="1:29" ht="12" customHeight="1">
      <c r="B14" s="432"/>
      <c r="C14" s="432"/>
      <c r="F14" s="426"/>
      <c r="G14" s="426"/>
      <c r="H14" s="426"/>
      <c r="I14" s="426"/>
      <c r="J14" s="426"/>
      <c r="K14" s="426"/>
      <c r="L14" s="426"/>
      <c r="M14" s="426"/>
      <c r="N14" s="426"/>
      <c r="O14" s="426"/>
      <c r="P14" s="426"/>
      <c r="Q14" s="426"/>
      <c r="R14" s="426"/>
      <c r="S14" s="426"/>
      <c r="T14" s="426"/>
      <c r="U14" s="426"/>
      <c r="V14" s="426"/>
      <c r="W14" s="426"/>
      <c r="X14" s="426"/>
      <c r="Y14" s="426"/>
      <c r="AA14" s="429"/>
      <c r="AB14" s="429"/>
      <c r="AC14" s="429"/>
    </row>
    <row r="15" spans="1:29" ht="36" customHeight="1">
      <c r="B15" s="962" t="s">
        <v>576</v>
      </c>
      <c r="C15" s="962"/>
      <c r="D15" s="963"/>
      <c r="E15" s="963"/>
      <c r="F15" s="963"/>
      <c r="G15" s="963"/>
      <c r="I15" s="486">
        <f>D15</f>
        <v>0</v>
      </c>
      <c r="J15" s="487">
        <f>IF(I15="No",1,2)</f>
        <v>2</v>
      </c>
      <c r="K15" s="436">
        <f>IF(J15="No",1,2)</f>
        <v>2</v>
      </c>
      <c r="L15" s="440">
        <f>IF(AND(D6="JV (Joint Venture)",D7=1),1,0)</f>
        <v>0</v>
      </c>
    </row>
    <row r="16" spans="1:29" ht="30.75" customHeight="1">
      <c r="B16" s="459" t="s">
        <v>579</v>
      </c>
      <c r="C16" s="460"/>
      <c r="D16" s="964"/>
      <c r="E16" s="965"/>
      <c r="F16" s="965"/>
      <c r="G16" s="966"/>
      <c r="I16" s="486"/>
      <c r="J16" s="487"/>
      <c r="K16" s="436"/>
    </row>
    <row r="17" spans="2:29" ht="12" customHeight="1">
      <c r="B17" s="432"/>
      <c r="C17" s="432"/>
      <c r="F17" s="426"/>
      <c r="G17" s="426"/>
      <c r="H17" s="426"/>
      <c r="I17" s="426"/>
      <c r="J17" s="426"/>
      <c r="K17" s="426"/>
      <c r="L17" s="426"/>
      <c r="M17" s="426"/>
      <c r="N17" s="426"/>
      <c r="O17" s="426"/>
      <c r="P17" s="426"/>
      <c r="Q17" s="426"/>
      <c r="R17" s="426"/>
      <c r="S17" s="426"/>
      <c r="T17" s="426"/>
      <c r="U17" s="426"/>
      <c r="V17" s="426"/>
      <c r="W17" s="426"/>
      <c r="X17" s="426"/>
      <c r="Y17" s="426"/>
      <c r="AA17" s="429"/>
      <c r="AB17" s="429"/>
      <c r="AC17" s="429"/>
    </row>
    <row r="18" spans="2:29" ht="24.75" customHeight="1">
      <c r="B18" s="420" t="s">
        <v>750</v>
      </c>
      <c r="C18" s="441"/>
      <c r="D18" s="964"/>
      <c r="E18" s="965"/>
      <c r="F18" s="965"/>
      <c r="G18" s="966"/>
      <c r="I18" s="486"/>
      <c r="J18" s="486"/>
    </row>
    <row r="19" spans="2:29" ht="21" customHeight="1">
      <c r="B19" s="421" t="s">
        <v>751</v>
      </c>
      <c r="C19" s="442"/>
      <c r="D19" s="964"/>
      <c r="E19" s="965"/>
      <c r="F19" s="965"/>
      <c r="G19" s="966"/>
      <c r="I19" s="486"/>
      <c r="J19" s="486"/>
    </row>
    <row r="20" spans="2:29" ht="21" customHeight="1">
      <c r="B20" s="443" t="s">
        <v>752</v>
      </c>
      <c r="C20" s="444"/>
      <c r="D20" s="964"/>
      <c r="E20" s="965"/>
      <c r="F20" s="965"/>
      <c r="G20" s="966"/>
      <c r="I20" s="486"/>
      <c r="J20" s="486"/>
    </row>
    <row r="21" spans="2:29" ht="21.75" customHeight="1">
      <c r="B21" s="445" t="s">
        <v>753</v>
      </c>
      <c r="C21" s="446"/>
      <c r="D21" s="964"/>
      <c r="E21" s="965"/>
      <c r="F21" s="965"/>
      <c r="G21" s="966"/>
      <c r="I21" s="486" t="s">
        <v>584</v>
      </c>
      <c r="J21" s="486">
        <f>D15</f>
        <v>0</v>
      </c>
    </row>
    <row r="22" spans="2:29" ht="20.100000000000001" customHeight="1"/>
    <row r="23" spans="2:29" ht="20.100000000000001" hidden="1" customHeight="1">
      <c r="B23" s="420" t="str">
        <f>IF(D7=1, "Name of other Partner","Name of other Partner - 1")</f>
        <v>Name of other Partner</v>
      </c>
      <c r="C23" s="441"/>
      <c r="D23" s="964" t="s">
        <v>587</v>
      </c>
      <c r="E23" s="965"/>
      <c r="F23" s="965"/>
      <c r="G23" s="966"/>
    </row>
    <row r="24" spans="2:29" ht="20.100000000000001" hidden="1" customHeight="1">
      <c r="B24" s="421" t="str">
        <f>IF(D7=1, "Address of other Partner","Address of other Partner - 1")</f>
        <v>Address of other Partner</v>
      </c>
      <c r="C24" s="442"/>
      <c r="D24" s="964" t="s">
        <v>589</v>
      </c>
      <c r="E24" s="965"/>
      <c r="F24" s="965"/>
      <c r="G24" s="966"/>
    </row>
    <row r="25" spans="2:29" ht="20.100000000000001" hidden="1" customHeight="1">
      <c r="B25" s="443"/>
      <c r="C25" s="444"/>
      <c r="D25" s="964" t="s">
        <v>586</v>
      </c>
      <c r="E25" s="965"/>
      <c r="F25" s="965"/>
      <c r="G25" s="966"/>
    </row>
    <row r="26" spans="2:29" ht="20.100000000000001" hidden="1" customHeight="1">
      <c r="B26" s="445"/>
      <c r="C26" s="446"/>
      <c r="D26" s="964"/>
      <c r="E26" s="965"/>
      <c r="F26" s="965"/>
      <c r="G26" s="966"/>
    </row>
    <row r="27" spans="2:29" ht="20.100000000000001" customHeight="1"/>
    <row r="28" spans="2:29" ht="20.100000000000001" hidden="1" customHeight="1">
      <c r="B28" s="420" t="s">
        <v>572</v>
      </c>
      <c r="C28" s="441"/>
      <c r="D28" s="964"/>
      <c r="E28" s="965"/>
      <c r="F28" s="965"/>
      <c r="G28" s="966"/>
    </row>
    <row r="29" spans="2:29" ht="20.100000000000001" hidden="1" customHeight="1">
      <c r="B29" s="421" t="s">
        <v>573</v>
      </c>
      <c r="C29" s="442"/>
      <c r="D29" s="964"/>
      <c r="E29" s="965"/>
      <c r="F29" s="965"/>
      <c r="G29" s="966"/>
    </row>
    <row r="30" spans="2:29" ht="20.100000000000001" hidden="1" customHeight="1">
      <c r="B30" s="443"/>
      <c r="C30" s="444"/>
      <c r="D30" s="964"/>
      <c r="E30" s="965"/>
      <c r="F30" s="965"/>
      <c r="G30" s="966"/>
    </row>
    <row r="31" spans="2:29" ht="20.100000000000001" hidden="1" customHeight="1">
      <c r="B31" s="445"/>
      <c r="C31" s="446"/>
      <c r="D31" s="964"/>
      <c r="E31" s="965"/>
      <c r="F31" s="965"/>
      <c r="G31" s="966"/>
    </row>
    <row r="32" spans="2:29" ht="20.100000000000001" customHeight="1">
      <c r="B32" s="447"/>
      <c r="C32" s="447"/>
    </row>
    <row r="33" spans="2:25" ht="21" customHeight="1">
      <c r="B33" s="448" t="s">
        <v>174</v>
      </c>
      <c r="C33" s="449"/>
      <c r="D33" s="964"/>
      <c r="E33" s="965"/>
      <c r="F33" s="965"/>
      <c r="G33" s="966"/>
    </row>
    <row r="34" spans="2:25" ht="21" customHeight="1">
      <c r="B34" s="448" t="s">
        <v>175</v>
      </c>
      <c r="C34" s="449"/>
      <c r="D34" s="964"/>
      <c r="E34" s="965"/>
      <c r="F34" s="965"/>
      <c r="G34" s="966"/>
    </row>
    <row r="35" spans="2:25" ht="21" customHeight="1">
      <c r="B35" s="450"/>
      <c r="C35" s="450"/>
      <c r="D35" s="451"/>
    </row>
    <row r="36" spans="2:25" s="422" customFormat="1" ht="21" customHeight="1">
      <c r="B36" s="448" t="s">
        <v>577</v>
      </c>
      <c r="C36" s="449"/>
      <c r="D36" s="452"/>
      <c r="E36" s="453"/>
      <c r="F36" s="452"/>
      <c r="G36" s="454"/>
      <c r="H36" s="455">
        <f>IF(E36="Feb",29,IF(OR(E36="Apr", E36="Jun", E36="Sep", E36="Nov"),30,31))</f>
        <v>31</v>
      </c>
      <c r="I36" s="426"/>
      <c r="J36" s="426"/>
      <c r="K36" s="426"/>
      <c r="L36" s="426"/>
      <c r="M36" s="426"/>
      <c r="N36" s="426"/>
      <c r="O36" s="426"/>
      <c r="P36" s="426"/>
      <c r="Q36" s="426"/>
      <c r="R36" s="426"/>
      <c r="S36" s="426"/>
      <c r="T36" s="426"/>
      <c r="U36" s="426"/>
      <c r="V36" s="426"/>
      <c r="W36" s="426"/>
      <c r="X36" s="426"/>
      <c r="Y36" s="426"/>
    </row>
    <row r="37" spans="2:25" ht="21" customHeight="1">
      <c r="B37" s="448" t="s">
        <v>578</v>
      </c>
      <c r="C37" s="449"/>
      <c r="D37" s="458"/>
      <c r="E37" s="456"/>
      <c r="F37" s="456"/>
      <c r="G37" s="457"/>
    </row>
    <row r="38" spans="2:25">
      <c r="E38" s="440"/>
    </row>
  </sheetData>
  <sheetProtection password="E439" sheet="1" objects="1" scenarios="1" formatColumns="0" formatRows="0" selectLockedCells="1"/>
  <customSheetViews>
    <customSheetView guid="{F0C5A243-1ADF-42BF-85A0-B6506A13618B}" scale="115" showPageBreaks="1" showGridLines="0" printArea="1" hiddenRows="1" hiddenColumns="1" view="pageBreakPreview">
      <selection activeCell="D10" sqref="D10:G10"/>
      <pageMargins left="0.75" right="0.75" top="0.69" bottom="0.7" header="0.4" footer="0.37"/>
      <pageSetup scale="96" orientation="portrait" r:id="rId1"/>
      <headerFooter alignWithMargins="0"/>
    </customSheetView>
    <customSheetView guid="{067EF7EF-2552-42C0-8B2F-9338A16B73EB}" scale="115" showPageBreaks="1" showGridLines="0" printArea="1" hiddenRows="1" hiddenColumns="1" view="pageBreakPreview">
      <selection activeCell="D11" sqref="D11:G11"/>
      <pageMargins left="0.75" right="0.75" top="0.69" bottom="0.7" header="0.4" footer="0.37"/>
      <pageSetup scale="96" orientation="portrait" r:id="rId2"/>
      <headerFooter alignWithMargins="0"/>
    </customSheetView>
    <customSheetView guid="{F8DC905B-04E9-41D7-B695-0DB8D092215B}" scale="115" showPageBreaks="1" showGridLines="0" printArea="1" hiddenRows="1" hiddenColumns="1" view="pageBreakPreview">
      <selection activeCell="D20" sqref="D20:G20"/>
      <pageMargins left="0.75" right="0.75" top="0.69" bottom="0.7" header="0.4" footer="0.37"/>
      <pageSetup scale="96" orientation="portrait" r:id="rId3"/>
      <headerFooter alignWithMargins="0"/>
    </customSheetView>
    <customSheetView guid="{3836A67F-51F8-4B52-B51D-937DC398CD1F}" scale="115" showPageBreaks="1" showGridLines="0" printArea="1" hiddenRows="1" hiddenColumns="1" view="pageBreakPreview">
      <selection activeCell="A22" sqref="A22:E22"/>
      <pageMargins left="0.75" right="0.75" top="0.69" bottom="0.7" header="0.4" footer="0.37"/>
      <pageSetup scale="96" orientation="portrait" r:id="rId4"/>
      <headerFooter alignWithMargins="0"/>
    </customSheetView>
    <customSheetView guid="{A8583C01-5E6A-4469-ADCA-440E12AA8084}" scale="115" showPageBreaks="1" showGridLines="0" printArea="1" hiddenRows="1" hiddenColumns="1" view="pageBreakPreview">
      <selection activeCell="D10" sqref="D10:G10"/>
      <pageMargins left="0.75" right="0.75" top="0.69" bottom="0.7" header="0.4" footer="0.37"/>
      <pageSetup scale="96" orientation="portrait" r:id="rId5"/>
      <headerFooter alignWithMargins="0"/>
    </customSheetView>
    <customSheetView guid="{5476C51C-4037-4B28-A818-10D7CDF0C66A}" scale="115" showPageBreaks="1" showGridLines="0" printArea="1" hiddenColumns="1" view="pageBreakPreview" topLeftCell="B7">
      <selection activeCell="D28" sqref="D28"/>
      <pageMargins left="0.75" right="0.75" top="0.69" bottom="0.7" header="0.4" footer="0.37"/>
      <pageSetup scale="96" orientation="portrait" r:id="rId6"/>
      <headerFooter alignWithMargins="0"/>
    </customSheetView>
    <customSheetView guid="{05855B4F-D61E-4C97-B759-B2F96767F6F8}" scale="115" showPageBreaks="1" showGridLines="0" printArea="1" hiddenColumns="1" view="pageBreakPreview">
      <selection activeCell="D6" sqref="D6:G6"/>
      <pageMargins left="0.75" right="0.75" top="0.69" bottom="0.7" header="0.4" footer="0.37"/>
      <pageSetup scale="96" orientation="portrait" r:id="rId7"/>
      <headerFooter alignWithMargins="0"/>
    </customSheetView>
    <customSheetView guid="{2CF6F19D-227C-4840-A9E1-6C944B0145DB}" scale="115" showPageBreaks="1" showGridLines="0" printArea="1" hiddenRows="1" hiddenColumns="1" view="pageBreakPreview">
      <selection activeCell="D11" sqref="D11:G11"/>
      <pageMargins left="0.75" right="0.75" top="0.69" bottom="0.7" header="0.4" footer="0.37"/>
      <pageSetup scale="96" orientation="portrait" r:id="rId8"/>
      <headerFooter alignWithMargins="0"/>
    </customSheetView>
  </customSheetViews>
  <mergeCells count="26">
    <mergeCell ref="D33:G33"/>
    <mergeCell ref="D34:G34"/>
    <mergeCell ref="D16:G16"/>
    <mergeCell ref="D25:G25"/>
    <mergeCell ref="D26:G26"/>
    <mergeCell ref="D28:G28"/>
    <mergeCell ref="D29:G29"/>
    <mergeCell ref="D30:G30"/>
    <mergeCell ref="D31:G31"/>
    <mergeCell ref="D18:G18"/>
    <mergeCell ref="D19:G19"/>
    <mergeCell ref="D20:G20"/>
    <mergeCell ref="D21:G21"/>
    <mergeCell ref="D23:G23"/>
    <mergeCell ref="D24:G24"/>
    <mergeCell ref="B1:G1"/>
    <mergeCell ref="B2:G2"/>
    <mergeCell ref="B4:G4"/>
    <mergeCell ref="D6:G6"/>
    <mergeCell ref="D7:G7"/>
    <mergeCell ref="B15:C15"/>
    <mergeCell ref="D15:G15"/>
    <mergeCell ref="D10:G10"/>
    <mergeCell ref="D11:G11"/>
    <mergeCell ref="D12:G12"/>
    <mergeCell ref="D13:G13"/>
  </mergeCells>
  <conditionalFormatting sqref="B28:C31">
    <cfRule type="expression" dxfId="98" priority="3">
      <formula>$AA$6&lt;2</formula>
    </cfRule>
  </conditionalFormatting>
  <conditionalFormatting sqref="B23:C26">
    <cfRule type="expression" dxfId="97" priority="4">
      <formula>$AA$6&lt;1</formula>
    </cfRule>
  </conditionalFormatting>
  <conditionalFormatting sqref="B7:G7">
    <cfRule type="expression" dxfId="96" priority="5">
      <formula>$D$6="Sole Bidder"</formula>
    </cfRule>
  </conditionalFormatting>
  <conditionalFormatting sqref="D23:G31">
    <cfRule type="expression" dxfId="95" priority="2" stopIfTrue="1">
      <formula>$D$6="Sole Bidder"</formula>
    </cfRule>
  </conditionalFormatting>
  <conditionalFormatting sqref="D28:G31">
    <cfRule type="expression" dxfId="94" priority="1">
      <formula>$L$15=1</formula>
    </cfRule>
  </conditionalFormatting>
  <dataValidations count="7">
    <dataValidation type="list" allowBlank="1" showInputMessage="1" showErrorMessage="1" sqref="F36">
      <formula1>"2019"</formula1>
    </dataValidation>
    <dataValidation type="list" allowBlank="1" showInputMessage="1" showErrorMessage="1" sqref="E36">
      <formula1>"Jan,Feb,Mar,Apr,May,Jun,Jul,Aug,Sep,Oct,Nov,Dec"</formula1>
    </dataValidation>
    <dataValidation type="list" allowBlank="1" showInputMessage="1" showErrorMessage="1" sqref="D36">
      <formula1>"1,2,3,4,5,6,7,8,9,10,11,12,13,14,15,16,17,18,19,20,21,22,23,24,25,26,27,28,29,30,31"</formula1>
    </dataValidation>
    <dataValidation type="list" allowBlank="1" showInputMessage="1" showErrorMessage="1" sqref="D7:G9 D14:G14">
      <formula1>$AB$2:$AB$3</formula1>
    </dataValidation>
    <dataValidation showInputMessage="1" showErrorMessage="1" sqref="D16:G17"/>
    <dataValidation type="list" allowBlank="1" showInputMessage="1" showErrorMessage="1" sqref="D15:G15">
      <formula1>$M$3:$M$4</formula1>
    </dataValidation>
    <dataValidation type="list" allowBlank="1" showInputMessage="1" showErrorMessage="1" sqref="D6:G6">
      <formula1>$AA$2</formula1>
    </dataValidation>
  </dataValidations>
  <pageMargins left="0.75" right="0.75" top="0.69" bottom="0.7" header="0.4" footer="0.37"/>
  <pageSetup scale="96" orientation="portrait" r:id="rId9"/>
  <headerFooter alignWithMargins="0"/>
  <drawing r:id="rId1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enableFormatConditionsCalculation="0">
    <tabColor indexed="34"/>
    <pageSetUpPr fitToPage="1"/>
  </sheetPr>
  <dimension ref="A1:AT40"/>
  <sheetViews>
    <sheetView showGridLines="0" view="pageBreakPreview" zoomScale="110" zoomScaleSheetLayoutView="110" workbookViewId="0">
      <selection activeCell="B9" sqref="B9:D9"/>
    </sheetView>
  </sheetViews>
  <sheetFormatPr defaultRowHeight="16.5"/>
  <cols>
    <col min="1" max="1" width="12.140625" style="30" customWidth="1"/>
    <col min="2" max="2" width="15.7109375" style="30" customWidth="1"/>
    <col min="3" max="3" width="11.42578125" style="30" customWidth="1"/>
    <col min="4" max="4" width="20.42578125" style="30" customWidth="1"/>
    <col min="5" max="5" width="52.85546875" style="30" customWidth="1"/>
    <col min="6" max="6" width="12.85546875" style="43" customWidth="1"/>
    <col min="7" max="7" width="9.7109375" style="43" hidden="1" customWidth="1"/>
    <col min="8" max="8" width="18" style="43" hidden="1" customWidth="1"/>
    <col min="9" max="25" width="9.7109375" style="43" customWidth="1"/>
    <col min="26" max="26" width="18" style="145" customWidth="1"/>
    <col min="27" max="27" width="9.140625" style="51"/>
    <col min="28" max="28" width="9.140625" style="25"/>
    <col min="29" max="16384" width="9.140625" style="26"/>
  </cols>
  <sheetData>
    <row r="1" spans="1:46" ht="27" customHeight="1">
      <c r="A1" s="975" t="str">
        <f>Basic!A3&amp;Basic!B3</f>
        <v>Specification No. :CC-CS/961-SR1/TR-4054/3/G7</v>
      </c>
      <c r="B1" s="975"/>
      <c r="C1" s="975"/>
      <c r="D1" s="975"/>
      <c r="E1" s="350" t="str">
        <f>"Attachment-3(JV) " &amp; AT1</f>
        <v xml:space="preserve">Attachment-3(JV) </v>
      </c>
      <c r="F1" s="67"/>
      <c r="G1" s="67"/>
      <c r="H1" s="67"/>
      <c r="I1" s="67"/>
      <c r="J1" s="67"/>
      <c r="K1" s="67"/>
      <c r="L1" s="67"/>
      <c r="M1" s="67"/>
      <c r="N1" s="67"/>
      <c r="O1" s="67"/>
      <c r="P1" s="67"/>
      <c r="Q1" s="67"/>
      <c r="R1" s="67"/>
      <c r="S1" s="67"/>
      <c r="T1" s="67"/>
      <c r="U1" s="67"/>
      <c r="V1" s="67"/>
      <c r="W1" s="67"/>
      <c r="X1" s="67"/>
      <c r="Y1" s="67"/>
      <c r="Z1" s="150" t="str">
        <f>'Names of Bidder'!D6</f>
        <v>Sole Bidder</v>
      </c>
      <c r="AT1" s="148"/>
    </row>
    <row r="2" spans="1:46" ht="10.5" customHeight="1">
      <c r="Z2" s="150">
        <f>'Names of Bidder'!G6</f>
        <v>0</v>
      </c>
    </row>
    <row r="3" spans="1:46" ht="75" customHeight="1">
      <c r="A3" s="956" t="str">
        <f>Basic!B1</f>
        <v>400KV Transformer Package TR-16 for 5 x 500 MVA, 400/220 kV, 3-Phase ICTs at Kurnool-III PS under Transmission System for Kurnool Wind Energy Zone /Solar Energy Zone (AP).</v>
      </c>
      <c r="B3" s="957"/>
      <c r="C3" s="957"/>
      <c r="D3" s="957"/>
      <c r="E3" s="957"/>
      <c r="F3" s="68"/>
      <c r="G3" s="68"/>
      <c r="H3" s="68"/>
      <c r="I3" s="68"/>
      <c r="J3" s="68"/>
      <c r="K3" s="68"/>
      <c r="L3" s="68"/>
      <c r="M3" s="68"/>
      <c r="N3" s="68"/>
      <c r="O3" s="68"/>
      <c r="P3" s="68"/>
      <c r="Q3" s="68"/>
      <c r="R3" s="68"/>
      <c r="S3" s="68"/>
      <c r="T3" s="68"/>
      <c r="U3" s="68"/>
      <c r="V3" s="68"/>
      <c r="W3" s="68"/>
      <c r="X3" s="68"/>
      <c r="Y3" s="68"/>
      <c r="Z3" s="151"/>
      <c r="AA3" s="69"/>
      <c r="AB3" s="27"/>
    </row>
    <row r="4" spans="1:46" ht="20.100000000000001" customHeight="1">
      <c r="A4" s="29"/>
      <c r="AB4" s="31"/>
      <c r="AC4" s="11"/>
    </row>
    <row r="5" spans="1:46" ht="20.100000000000001" customHeight="1">
      <c r="A5" s="976" t="s">
        <v>349</v>
      </c>
      <c r="B5" s="976"/>
      <c r="C5" s="976"/>
      <c r="D5" s="976"/>
      <c r="E5" s="976"/>
      <c r="F5" s="70"/>
      <c r="G5" s="70"/>
      <c r="H5" s="70"/>
      <c r="I5" s="70"/>
      <c r="J5" s="70"/>
      <c r="K5" s="70"/>
      <c r="L5" s="70"/>
      <c r="M5" s="70"/>
      <c r="N5" s="70"/>
      <c r="O5" s="70"/>
      <c r="P5" s="70"/>
      <c r="Q5" s="70"/>
      <c r="R5" s="70"/>
      <c r="S5" s="70"/>
      <c r="T5" s="70"/>
      <c r="U5" s="70"/>
      <c r="V5" s="70"/>
      <c r="W5" s="70"/>
      <c r="X5" s="70"/>
      <c r="Y5" s="70"/>
      <c r="Z5" s="152"/>
      <c r="AB5" s="31"/>
      <c r="AC5" s="13"/>
    </row>
    <row r="6" spans="1:46" ht="20.100000000000001" customHeight="1">
      <c r="A6" s="33"/>
      <c r="AB6" s="31"/>
      <c r="AC6" s="13"/>
    </row>
    <row r="7" spans="1:46" ht="20.100000000000001" customHeight="1">
      <c r="A7" s="34" t="str">
        <f>"Bidder’s Name and Address  :"</f>
        <v>Bidder’s Name and Address  :</v>
      </c>
      <c r="E7" s="16" t="s">
        <v>354</v>
      </c>
      <c r="F7" s="16"/>
      <c r="G7" s="16"/>
      <c r="H7" s="16"/>
      <c r="I7" s="16"/>
      <c r="J7" s="16"/>
      <c r="K7" s="16"/>
      <c r="L7" s="16"/>
      <c r="M7" s="16"/>
      <c r="N7" s="16"/>
      <c r="O7" s="16"/>
      <c r="P7" s="16"/>
      <c r="Q7" s="16"/>
      <c r="R7" s="16"/>
      <c r="S7" s="16"/>
      <c r="T7" s="16"/>
      <c r="U7" s="16"/>
      <c r="V7" s="16"/>
      <c r="W7" s="16"/>
      <c r="X7" s="16"/>
      <c r="Y7" s="16"/>
      <c r="AB7" s="31"/>
      <c r="AC7" s="13"/>
    </row>
    <row r="8" spans="1:46" ht="36" customHeight="1">
      <c r="A8" s="982" t="str">
        <f>IF('Names of Bidder'!D6= "JV (Joint Venture)", "JV of " &amp; Z8, "")</f>
        <v/>
      </c>
      <c r="B8" s="982"/>
      <c r="C8" s="982"/>
      <c r="D8" s="982"/>
      <c r="E8" s="12" t="s">
        <v>356</v>
      </c>
      <c r="F8" s="16"/>
      <c r="G8" s="16"/>
      <c r="I8" s="16"/>
      <c r="J8" s="16"/>
      <c r="K8" s="16"/>
      <c r="L8" s="16"/>
      <c r="M8" s="16"/>
      <c r="N8" s="16"/>
      <c r="O8" s="16"/>
      <c r="P8" s="16"/>
      <c r="Q8" s="16"/>
      <c r="R8" s="16"/>
      <c r="S8" s="16"/>
      <c r="T8" s="16"/>
      <c r="U8" s="16"/>
      <c r="V8" s="16"/>
      <c r="W8" s="16"/>
      <c r="X8" s="16"/>
      <c r="Y8" s="16"/>
      <c r="Z8" s="153" t="str">
        <f>IF('Names of Bidder'!D7=1,'Names of Bidder'!D18&amp;" &amp; "&amp;'Names of Bidder'!D23,IF('Names of Bidder'!D7="2 or More",'Names of Bidder'!D18&amp;" , "&amp;'Names of Bidder'!D23&amp;" &amp; "&amp;'Names of Bidder'!D28,""))</f>
        <v xml:space="preserve"> &amp; Ram Lal</v>
      </c>
      <c r="AB8" s="31"/>
      <c r="AC8" s="13"/>
    </row>
    <row r="9" spans="1:46" ht="20.100000000000001" customHeight="1">
      <c r="A9" s="14" t="s">
        <v>355</v>
      </c>
      <c r="B9" s="978">
        <f>'Names of Bidder'!D10</f>
        <v>0</v>
      </c>
      <c r="C9" s="978"/>
      <c r="D9" s="978"/>
      <c r="E9" s="12" t="s">
        <v>358</v>
      </c>
      <c r="F9" s="71"/>
      <c r="G9" s="71"/>
      <c r="H9" s="71"/>
      <c r="I9" s="71"/>
      <c r="J9" s="71"/>
      <c r="K9" s="71"/>
      <c r="L9" s="71"/>
      <c r="M9" s="71"/>
      <c r="N9" s="71"/>
      <c r="O9" s="71"/>
      <c r="P9" s="71"/>
      <c r="Q9" s="71"/>
      <c r="R9" s="71"/>
      <c r="S9" s="71"/>
      <c r="T9" s="71"/>
      <c r="U9" s="71"/>
      <c r="V9" s="71"/>
      <c r="W9" s="71"/>
      <c r="X9" s="71"/>
      <c r="Y9" s="71"/>
      <c r="AB9" s="31"/>
      <c r="AC9" s="13"/>
    </row>
    <row r="10" spans="1:46" ht="20.100000000000001" customHeight="1">
      <c r="A10" s="14" t="s">
        <v>357</v>
      </c>
      <c r="B10" s="979">
        <f>'Names of Bidder'!D11</f>
        <v>0</v>
      </c>
      <c r="C10" s="979"/>
      <c r="D10" s="979"/>
      <c r="E10" s="12" t="s">
        <v>184</v>
      </c>
      <c r="F10" s="71"/>
      <c r="G10" s="71"/>
      <c r="H10" s="71"/>
      <c r="I10" s="71"/>
      <c r="J10" s="71"/>
      <c r="K10" s="71"/>
      <c r="L10" s="71"/>
      <c r="M10" s="71"/>
      <c r="N10" s="71"/>
      <c r="O10" s="71"/>
      <c r="P10" s="71"/>
      <c r="Q10" s="71"/>
      <c r="R10" s="71"/>
      <c r="S10" s="71"/>
      <c r="T10" s="71"/>
      <c r="U10" s="71"/>
      <c r="V10" s="71"/>
      <c r="W10" s="71"/>
      <c r="X10" s="71"/>
      <c r="Y10" s="71"/>
      <c r="AB10" s="31"/>
      <c r="AC10" s="13"/>
    </row>
    <row r="11" spans="1:46" ht="20.100000000000001" customHeight="1">
      <c r="B11" s="979">
        <f>'Names of Bidder'!D12</f>
        <v>0</v>
      </c>
      <c r="C11" s="979"/>
      <c r="D11" s="979"/>
      <c r="E11" s="12" t="s">
        <v>359</v>
      </c>
      <c r="F11" s="71"/>
      <c r="G11" s="71"/>
      <c r="H11" s="71"/>
      <c r="I11" s="71"/>
      <c r="J11" s="71"/>
      <c r="K11" s="71"/>
      <c r="L11" s="71"/>
      <c r="M11" s="71"/>
      <c r="N11" s="71"/>
      <c r="O11" s="71"/>
      <c r="P11" s="71"/>
      <c r="Q11" s="71"/>
      <c r="R11" s="71"/>
      <c r="S11" s="71"/>
      <c r="T11" s="71"/>
      <c r="U11" s="71"/>
      <c r="V11" s="71"/>
      <c r="W11" s="71"/>
      <c r="X11" s="71"/>
      <c r="Y11" s="71"/>
    </row>
    <row r="12" spans="1:46" ht="20.100000000000001" customHeight="1">
      <c r="A12" s="33"/>
      <c r="B12" s="979">
        <f>'Names of Bidder'!D13</f>
        <v>0</v>
      </c>
      <c r="C12" s="979"/>
      <c r="D12" s="979"/>
      <c r="E12" s="12"/>
      <c r="F12" s="71"/>
      <c r="G12" s="71"/>
      <c r="H12" s="71"/>
      <c r="I12" s="71"/>
      <c r="J12" s="71"/>
      <c r="K12" s="71"/>
      <c r="L12" s="71"/>
      <c r="M12" s="71"/>
      <c r="N12" s="71"/>
      <c r="O12" s="71"/>
      <c r="P12" s="71"/>
      <c r="Q12" s="71"/>
      <c r="R12" s="71"/>
      <c r="S12" s="71"/>
      <c r="T12" s="71"/>
      <c r="U12" s="71"/>
      <c r="V12" s="71"/>
      <c r="W12" s="71"/>
      <c r="X12" s="71"/>
      <c r="Y12" s="71"/>
    </row>
    <row r="13" spans="1:46" ht="9.9499999999999993" customHeight="1">
      <c r="A13" s="33"/>
      <c r="B13" s="127"/>
      <c r="C13" s="127"/>
      <c r="D13" s="127"/>
      <c r="E13" s="26"/>
      <c r="F13" s="71"/>
      <c r="G13" s="71"/>
      <c r="H13" s="71"/>
      <c r="I13" s="71"/>
      <c r="J13" s="71"/>
      <c r="K13" s="71"/>
      <c r="L13" s="71"/>
      <c r="M13" s="71"/>
      <c r="N13" s="71"/>
      <c r="O13" s="71"/>
      <c r="P13" s="71"/>
      <c r="Q13" s="71"/>
      <c r="R13" s="71"/>
      <c r="S13" s="71"/>
      <c r="T13" s="71"/>
      <c r="U13" s="71"/>
      <c r="V13" s="71"/>
      <c r="W13" s="71"/>
      <c r="X13" s="71"/>
      <c r="Y13" s="71"/>
    </row>
    <row r="14" spans="1:46" ht="20.100000000000001" customHeight="1">
      <c r="A14" s="980" t="str">
        <f>IF('Names of Bidder'!D6="Sole Bidder", "This Attachment is Not Applicable", "")</f>
        <v>This Attachment is Not Applicable</v>
      </c>
      <c r="B14" s="980"/>
      <c r="C14" s="980"/>
      <c r="D14" s="980"/>
      <c r="E14" s="980"/>
      <c r="F14" s="71"/>
      <c r="G14" s="71"/>
      <c r="H14" s="71"/>
      <c r="I14" s="71"/>
      <c r="J14" s="71"/>
      <c r="K14" s="71"/>
      <c r="L14" s="71"/>
      <c r="M14" s="71"/>
      <c r="N14" s="71"/>
      <c r="O14" s="71"/>
      <c r="P14" s="71"/>
      <c r="Q14" s="71"/>
      <c r="R14" s="71"/>
      <c r="S14" s="71"/>
      <c r="T14" s="71"/>
      <c r="U14" s="71"/>
      <c r="V14" s="71"/>
      <c r="W14" s="71"/>
      <c r="X14" s="71"/>
      <c r="Y14" s="71"/>
    </row>
    <row r="15" spans="1:46" ht="20.100000000000001" customHeight="1">
      <c r="A15" s="34" t="s">
        <v>176</v>
      </c>
      <c r="B15" s="127"/>
      <c r="C15" s="127"/>
      <c r="D15" s="127"/>
      <c r="E15" s="12"/>
      <c r="F15" s="71"/>
      <c r="G15" s="71"/>
      <c r="H15" s="71"/>
      <c r="I15" s="71"/>
      <c r="J15" s="71"/>
      <c r="K15" s="71"/>
      <c r="L15" s="71"/>
      <c r="M15" s="71"/>
      <c r="N15" s="71"/>
      <c r="O15" s="71"/>
      <c r="P15" s="71"/>
      <c r="Q15" s="71"/>
      <c r="R15" s="71"/>
      <c r="S15" s="71"/>
      <c r="T15" s="71"/>
      <c r="U15" s="71"/>
      <c r="V15" s="71"/>
      <c r="W15" s="71"/>
      <c r="X15" s="71"/>
      <c r="Y15" s="71"/>
    </row>
    <row r="16" spans="1:46" ht="20.100000000000001" customHeight="1">
      <c r="A16" s="34"/>
      <c r="B16" s="981" t="str">
        <f>IF(Z2=1,"Other Partner",IF(Z2="2 or More","Other Partner-1",""))</f>
        <v/>
      </c>
      <c r="C16" s="981"/>
      <c r="D16" s="981"/>
      <c r="E16" s="134" t="str">
        <f>IF(Z2="2 or More", "Other Partner-2", "")</f>
        <v/>
      </c>
      <c r="F16" s="71"/>
      <c r="G16" s="71"/>
      <c r="H16" s="71"/>
      <c r="I16" s="71"/>
      <c r="J16" s="71"/>
      <c r="K16" s="71"/>
      <c r="L16" s="71"/>
      <c r="M16" s="71"/>
      <c r="N16" s="71"/>
      <c r="O16" s="71"/>
      <c r="P16" s="71"/>
      <c r="Q16" s="71"/>
      <c r="R16" s="71"/>
      <c r="S16" s="71"/>
      <c r="T16" s="71"/>
      <c r="U16" s="71"/>
      <c r="V16" s="71"/>
      <c r="W16" s="71"/>
      <c r="X16" s="71"/>
      <c r="Y16" s="71"/>
    </row>
    <row r="17" spans="1:28" ht="20.100000000000001" customHeight="1">
      <c r="A17" s="14" t="s">
        <v>355</v>
      </c>
      <c r="B17" s="979" t="str">
        <f>IF('Names of Bidder'!D23=0, "", 'Names of Bidder'!D23)</f>
        <v>Ram Lal</v>
      </c>
      <c r="C17" s="979"/>
      <c r="D17" s="979"/>
      <c r="E17" s="274" t="str">
        <f>IF($Z$2="2 or More", IF(#REF!=0, "",#REF!), "")</f>
        <v/>
      </c>
      <c r="F17" s="71"/>
      <c r="G17" s="71"/>
      <c r="H17" s="71"/>
      <c r="I17" s="71"/>
      <c r="J17" s="71"/>
      <c r="K17" s="71"/>
      <c r="L17" s="71"/>
      <c r="M17" s="71"/>
      <c r="N17" s="71"/>
      <c r="O17" s="71"/>
      <c r="P17" s="71"/>
      <c r="Q17" s="71"/>
      <c r="R17" s="71"/>
      <c r="S17" s="71"/>
      <c r="T17" s="71"/>
      <c r="U17" s="71"/>
      <c r="V17" s="71"/>
      <c r="W17" s="71"/>
      <c r="X17" s="71"/>
      <c r="Y17" s="71"/>
    </row>
    <row r="18" spans="1:28" ht="20.100000000000001" customHeight="1">
      <c r="A18" s="14" t="s">
        <v>357</v>
      </c>
      <c r="B18" s="979" t="str">
        <f>IF('Names of Bidder'!D24=0, "", 'Names of Bidder'!D24)</f>
        <v>G5</v>
      </c>
      <c r="C18" s="979"/>
      <c r="D18" s="979"/>
      <c r="E18" s="274" t="str">
        <f>IF($Z$2="2 or More", IF(#REF!=0, "",#REF!), "")</f>
        <v/>
      </c>
      <c r="F18" s="71"/>
      <c r="G18" s="71"/>
      <c r="H18" s="71"/>
      <c r="I18" s="71"/>
      <c r="J18" s="71"/>
      <c r="K18" s="71"/>
      <c r="L18" s="71"/>
      <c r="M18" s="71"/>
      <c r="N18" s="71"/>
      <c r="O18" s="71"/>
      <c r="P18" s="71"/>
      <c r="Q18" s="71"/>
      <c r="R18" s="71"/>
      <c r="S18" s="71"/>
      <c r="T18" s="71"/>
      <c r="U18" s="71"/>
      <c r="V18" s="71"/>
      <c r="W18" s="71"/>
      <c r="X18" s="71"/>
      <c r="Y18" s="71"/>
    </row>
    <row r="19" spans="1:28" ht="20.100000000000001" customHeight="1">
      <c r="A19" s="33"/>
      <c r="B19" s="979" t="str">
        <f>IF('Names of Bidder'!D25=0, "", 'Names of Bidder'!D25)</f>
        <v>Gurgaon</v>
      </c>
      <c r="C19" s="979"/>
      <c r="D19" s="979"/>
      <c r="E19" s="274" t="str">
        <f>IF($Z$2="2 or More", IF(#REF!=0, "",#REF!), "")</f>
        <v/>
      </c>
      <c r="AA19" s="71"/>
    </row>
    <row r="20" spans="1:28" ht="20.100000000000001" customHeight="1">
      <c r="A20" s="33"/>
      <c r="B20" s="979" t="str">
        <f>IF('Names of Bidder'!D26=0, "", 'Names of Bidder'!D26)</f>
        <v/>
      </c>
      <c r="C20" s="979"/>
      <c r="D20" s="979"/>
      <c r="E20" s="274" t="str">
        <f>IF($Z$2="2 or More", IF(#REF!=0, "",#REF!), "")</f>
        <v/>
      </c>
      <c r="AA20" s="71"/>
    </row>
    <row r="21" spans="1:28" ht="20.100000000000001" customHeight="1">
      <c r="A21" s="30" t="s">
        <v>350</v>
      </c>
    </row>
    <row r="22" spans="1:28" ht="84" customHeight="1">
      <c r="A22" s="977" t="s">
        <v>580</v>
      </c>
      <c r="B22" s="977"/>
      <c r="C22" s="977"/>
      <c r="D22" s="977"/>
      <c r="E22" s="977"/>
      <c r="F22" s="72"/>
      <c r="G22" s="72"/>
      <c r="H22" s="72" t="str">
        <f>'Names of Bidder'!D6</f>
        <v>Sole Bidder</v>
      </c>
      <c r="I22" s="72"/>
      <c r="J22" s="72"/>
      <c r="K22" s="72"/>
      <c r="L22" s="72"/>
      <c r="M22" s="72"/>
      <c r="N22" s="72"/>
      <c r="O22" s="72"/>
      <c r="P22" s="72"/>
      <c r="Q22" s="72"/>
      <c r="R22" s="72"/>
      <c r="S22" s="72"/>
      <c r="T22" s="72"/>
      <c r="U22" s="72"/>
      <c r="V22" s="72"/>
      <c r="W22" s="72"/>
      <c r="X22" s="72"/>
      <c r="Y22" s="72"/>
      <c r="Z22" s="154"/>
      <c r="AA22" s="73"/>
      <c r="AB22" s="35"/>
    </row>
    <row r="23" spans="1:28" ht="33" customHeight="1">
      <c r="D23" s="132"/>
    </row>
    <row r="24" spans="1:28" ht="33" customHeight="1">
      <c r="A24" s="37" t="s">
        <v>7</v>
      </c>
      <c r="B24" s="101" t="str">
        <f>'Names of Bidder'!D36&amp;"-"&amp; 'Names of Bidder'!E36&amp;"-" &amp;'Names of Bidder'!F36</f>
        <v>--</v>
      </c>
      <c r="C24" s="74"/>
      <c r="D24" s="132" t="s">
        <v>5</v>
      </c>
      <c r="E24" s="272" t="str">
        <f>IF('Names of Bidder'!D33=0, "", 'Names of Bidder'!D33)</f>
        <v/>
      </c>
      <c r="F24" s="74"/>
      <c r="G24" s="74"/>
      <c r="H24" s="74"/>
      <c r="I24" s="74"/>
      <c r="J24" s="74"/>
      <c r="K24" s="74"/>
      <c r="L24" s="74"/>
      <c r="M24" s="74"/>
      <c r="N24" s="74"/>
      <c r="O24" s="74"/>
      <c r="P24" s="74"/>
      <c r="Q24" s="74"/>
      <c r="R24" s="74"/>
      <c r="S24" s="74"/>
      <c r="T24" s="74"/>
      <c r="U24" s="74"/>
      <c r="V24" s="74"/>
      <c r="W24" s="74"/>
      <c r="X24" s="74"/>
      <c r="Y24" s="74"/>
      <c r="AA24" s="51">
        <f>Basic!B4</f>
        <v>0</v>
      </c>
    </row>
    <row r="25" spans="1:28" ht="33" customHeight="1">
      <c r="A25" s="37" t="s">
        <v>8</v>
      </c>
      <c r="B25" s="272" t="str">
        <f>IF('Names of Bidder'!D37=0, "", 'Names of Bidder'!D37)</f>
        <v/>
      </c>
      <c r="C25" s="74"/>
      <c r="D25" s="132" t="s">
        <v>6</v>
      </c>
      <c r="E25" s="272" t="str">
        <f>IF('Names of Bidder'!D34=0, "", 'Names of Bidder'!D34)</f>
        <v/>
      </c>
      <c r="F25" s="120"/>
      <c r="G25" s="120"/>
      <c r="H25" s="120"/>
      <c r="I25" s="120"/>
      <c r="J25" s="120"/>
      <c r="K25" s="120"/>
      <c r="L25" s="120"/>
      <c r="M25" s="120"/>
      <c r="N25" s="120"/>
      <c r="O25" s="120"/>
      <c r="P25" s="120"/>
      <c r="Q25" s="120"/>
      <c r="R25" s="120"/>
      <c r="S25" s="120"/>
      <c r="T25" s="120"/>
      <c r="U25" s="120"/>
      <c r="V25" s="120"/>
      <c r="W25" s="120"/>
      <c r="X25" s="120"/>
      <c r="Y25" s="120"/>
      <c r="AA25" s="51">
        <f>Basic!B5</f>
        <v>15</v>
      </c>
    </row>
    <row r="26" spans="1:28" ht="33" customHeight="1">
      <c r="C26" s="74"/>
      <c r="D26" s="132"/>
      <c r="F26" s="120"/>
      <c r="G26" s="120"/>
      <c r="H26" s="120"/>
      <c r="I26" s="120"/>
      <c r="J26" s="120"/>
      <c r="K26" s="120"/>
      <c r="L26" s="120"/>
      <c r="M26" s="120"/>
      <c r="N26" s="120"/>
      <c r="O26" s="120"/>
      <c r="P26" s="120"/>
      <c r="Q26" s="120"/>
      <c r="R26" s="120"/>
      <c r="S26" s="120"/>
      <c r="T26" s="120"/>
      <c r="U26" s="120"/>
      <c r="V26" s="120"/>
      <c r="W26" s="120"/>
      <c r="X26" s="120"/>
      <c r="Y26" s="120"/>
    </row>
    <row r="27" spans="1:28" ht="33" customHeight="1">
      <c r="A27" s="34"/>
      <c r="C27" s="34"/>
      <c r="E27" s="34"/>
      <c r="F27" s="74"/>
      <c r="G27" s="74"/>
      <c r="H27" s="74"/>
      <c r="I27" s="74"/>
      <c r="J27" s="74"/>
      <c r="K27" s="74"/>
      <c r="L27" s="74"/>
      <c r="M27" s="74"/>
      <c r="N27" s="74"/>
      <c r="O27" s="74"/>
      <c r="P27" s="74"/>
      <c r="Q27" s="74"/>
      <c r="R27" s="74"/>
      <c r="S27" s="74"/>
      <c r="T27" s="74"/>
      <c r="U27" s="74"/>
      <c r="V27" s="74"/>
      <c r="W27" s="74"/>
      <c r="X27" s="74"/>
      <c r="Y27" s="74"/>
    </row>
    <row r="28" spans="1:28" ht="20.100000000000001" customHeight="1"/>
    <row r="29" spans="1:28" ht="20.100000000000001" customHeight="1">
      <c r="A29" s="39"/>
    </row>
    <row r="30" spans="1:28" ht="20.100000000000001" customHeight="1"/>
    <row r="31" spans="1:28" ht="20.100000000000001" customHeight="1"/>
    <row r="32" spans="1:28" ht="20.100000000000001" customHeight="1">
      <c r="A32" s="39"/>
    </row>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row r="39" spans="1:1" ht="20.100000000000001" customHeight="1"/>
    <row r="40" spans="1:1" ht="20.100000000000001" customHeight="1"/>
  </sheetData>
  <sheetProtection password="E439" sheet="1" objects="1" scenarios="1" formatColumns="0" formatRows="0" selectLockedCells="1"/>
  <customSheetViews>
    <customSheetView guid="{F0C5A243-1ADF-42BF-85A0-B6506A13618B}" scale="110" showPageBreaks="1" showGridLines="0" fitToPage="1" printArea="1" hiddenColumns="1" view="pageBreakPreview">
      <selection activeCell="B9" sqref="B9:D9"/>
      <pageMargins left="0.75" right="0.63" top="0.57999999999999996" bottom="0.6" header="0.34" footer="0.35"/>
      <pageSetup scale="90" orientation="portrait" r:id="rId1"/>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D23" sqref="D23"/>
      <pageMargins left="0.75" right="0.63" top="0.57999999999999996" bottom="0.6" header="0.34" footer="0.35"/>
      <pageSetup scale="90" orientation="portrait" r:id="rId2"/>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D23" sqref="D23"/>
      <pageMargins left="0.75" right="0.63" top="0.57999999999999996" bottom="0.6" header="0.34" footer="0.35"/>
      <pageSetup scale="89" orientation="portrait" r:id="rId3"/>
      <headerFooter alignWithMargins="0">
        <oddFooter>&amp;R&amp;"Book Antiqua,Bold"&amp;8 Page &amp;P of &amp;N</oddFooter>
      </headerFooter>
    </customSheetView>
    <customSheetView guid="{3836A67F-51F8-4B52-B51D-937DC398CD1F}" scale="110" showPageBreaks="1" showGridLines="0" fitToPage="1" printArea="1" hiddenColumns="1" view="pageBreakPreview" topLeftCell="A13">
      <selection activeCell="A22" sqref="A22:E22"/>
      <pageMargins left="0.75" right="0.63" top="0.57999999999999996" bottom="0.6" header="0.34" footer="0.35"/>
      <pageSetup scale="90" orientation="portrait" r:id="rId4"/>
      <headerFooter alignWithMargins="0">
        <oddFooter>&amp;R&amp;"Book Antiqua,Bold"&amp;8 Page &amp;P of &amp;N</oddFooter>
      </headerFooter>
    </customSheetView>
    <customSheetView guid="{A8583C01-5E6A-4469-ADCA-440E12AA8084}" scale="110" showPageBreaks="1" showGridLines="0" fitToPage="1" printArea="1" hiddenColumns="1" view="pageBreakPreview" topLeftCell="A10">
      <selection activeCell="L21" sqref="L21"/>
      <pageMargins left="0.75" right="0.63" top="0.57999999999999996" bottom="0.6" header="0.34" footer="0.35"/>
      <pageSetup scale="90" orientation="portrait" r:id="rId5"/>
      <headerFooter alignWithMargins="0">
        <oddFooter>&amp;R&amp;"Book Antiqua,Bold"&amp;8 Page &amp;P of &amp;N</oddFooter>
      </headerFooter>
    </customSheetView>
    <customSheetView guid="{5476C51C-4037-4B28-A818-10D7CDF0C66A}" scale="110" showPageBreaks="1" showGridLines="0" fitToPage="1" printArea="1" hiddenColumns="1" view="pageBreakPreview" topLeftCell="A13">
      <selection activeCell="B25" sqref="B25"/>
      <pageMargins left="0.75" right="0.63" top="0.57999999999999996" bottom="0.6" header="0.34" footer="0.35"/>
      <pageSetup scale="90" orientation="portrait" r:id="rId6"/>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75" right="0.63" top="0.57999999999999996" bottom="0.6" header="0.34" footer="0.35"/>
      <pageSetup scale="86" orientation="portrait" r:id="rId7"/>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75" right="0.63" top="0.57999999999999996" bottom="0.6" header="0.34" footer="0.35"/>
      <pageSetup scale="95" orientation="portrait" r:id="rId8"/>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75" right="0.63" top="0.57999999999999996" bottom="0.6" header="0.34" footer="0.35"/>
      <pageSetup scale="97" orientation="portrait" r:id="rId9"/>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75" right="0.63" top="0.57999999999999996" bottom="0.6" header="0.34" footer="0.35"/>
      <pageSetup scale="97" orientation="portrait" r:id="rId10"/>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75" right="0.63" top="0.57999999999999996" bottom="0.6" header="0.34" footer="0.35"/>
      <pageSetup scale="97" orientation="portrait" r:id="rId11"/>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75" right="0.63" top="0.57999999999999996" bottom="0.6" header="0.34" footer="0.35"/>
      <pageSetup scale="97" orientation="portrait" r:id="rId12"/>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13"/>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4"/>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15"/>
      <headerFooter alignWithMargins="0">
        <oddFooter>&amp;R&amp;"Book Antiqua,Bold"&amp;8 Page &amp;P of &amp;N</oddFooter>
      </headerFooter>
    </customSheetView>
    <customSheetView guid="{43BCBF1E-CDCF-4541-8D79-87EDCECBC1FD}" showGridLines="0">
      <selection activeCell="AT2" sqref="AT2"/>
      <pageMargins left="0.75" right="0.63" top="0.57999999999999996" bottom="0.6" header="0.34" footer="0.35"/>
      <pageSetup orientation="portrait" r:id="rId16"/>
      <headerFooter alignWithMargins="0">
        <oddFooter>&amp;R&amp;"Book Antiqua,Bold"&amp;8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1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showRuler="0">
      <pageMargins left="0.75" right="0.75" top="0.55000000000000004" bottom="0.64" header="0.34" footer="0.38"/>
      <pageSetup orientation="portrait" r:id="rId18"/>
      <headerFooter alignWithMargins="0">
        <oddFooter>&amp;L&amp;8Tower Package-P238-TW04, TL associated with Phase-I Generation Project in Orissa (Part-C)&amp;R&amp;"Book Antiqua,Bold"&amp;8Attachment-3(JV)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9"/>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20"/>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21"/>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22"/>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23"/>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75" right="0.63" top="0.57999999999999996" bottom="0.6" header="0.34" footer="0.35"/>
      <pageSetup scale="97" orientation="portrait" r:id="rId24"/>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75" right="0.63" top="0.57999999999999996" bottom="0.6" header="0.34" footer="0.35"/>
      <pageSetup scale="97" orientation="portrait" r:id="rId25"/>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75" right="0.63" top="0.57999999999999996" bottom="0.6" header="0.34" footer="0.35"/>
      <pageSetup scale="97" orientation="portrait" r:id="rId26"/>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75" right="0.63" top="0.57999999999999996" bottom="0.6" header="0.34" footer="0.35"/>
      <pageSetup scale="97" orientation="portrait" r:id="rId27"/>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scale="95" orientation="portrait" r:id="rId28"/>
      <headerFooter alignWithMargins="0">
        <oddFooter>&amp;R&amp;"Book Antiqua,Bold"&amp;8 Page &amp;P of &amp;N</oddFooter>
      </headerFooter>
    </customSheetView>
    <customSheetView guid="{2CF6F19D-227C-4840-A9E1-6C944B0145DB}" scale="110" showPageBreaks="1" showGridLines="0" fitToPage="1" printArea="1" hiddenColumns="1" view="pageBreakPreview" topLeftCell="A4">
      <selection activeCell="A22" sqref="A22:E22"/>
      <pageMargins left="0.75" right="0.63" top="0.57999999999999996" bottom="0.6" header="0.34" footer="0.35"/>
      <pageSetup scale="90" orientation="portrait" r:id="rId29"/>
      <headerFooter alignWithMargins="0">
        <oddFooter>&amp;R&amp;"Book Antiqua,Bold"&amp;8 Page &amp;P of &amp;N</oddFooter>
      </headerFooter>
    </customSheetView>
  </customSheetViews>
  <mergeCells count="15">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7" type="noConversion"/>
  <conditionalFormatting sqref="A15:A19 B15:E20">
    <cfRule type="expression" dxfId="93" priority="1" stopIfTrue="1">
      <formula>$Z$2=0</formula>
    </cfRule>
  </conditionalFormatting>
  <conditionalFormatting sqref="A22">
    <cfRule type="expression" dxfId="92" priority="2" stopIfTrue="1">
      <formula>$H$22="Sole Bidder"</formula>
    </cfRule>
  </conditionalFormatting>
  <pageMargins left="0.75" right="0.63" top="0.57999999999999996" bottom="0.6" header="0.34" footer="0.35"/>
  <pageSetup scale="90" orientation="portrait" r:id="rId30"/>
  <headerFooter alignWithMargins="0">
    <oddFooter>&amp;R&amp;"Book Antiqua,Bold"&amp;8 Page &amp;P of &amp;N</oddFooter>
  </headerFooter>
  <drawing r:id="rId3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pageSetUpPr fitToPage="1"/>
  </sheetPr>
  <dimension ref="A1:GG406"/>
  <sheetViews>
    <sheetView showGridLines="0" showZeros="0" view="pageBreakPreview" topLeftCell="A4" zoomScale="130" zoomScaleNormal="100" zoomScaleSheetLayoutView="130" workbookViewId="0">
      <selection activeCell="D15" sqref="D15"/>
    </sheetView>
  </sheetViews>
  <sheetFormatPr defaultRowHeight="15.75"/>
  <cols>
    <col min="1" max="1" width="14.28515625" style="360" customWidth="1"/>
    <col min="2" max="2" width="13.85546875" style="360" customWidth="1"/>
    <col min="3" max="3" width="11.42578125" style="360" customWidth="1"/>
    <col min="4" max="4" width="27.85546875" style="360" customWidth="1"/>
    <col min="5" max="5" width="14.42578125" style="360" customWidth="1"/>
    <col min="6" max="6" width="29" style="360" customWidth="1"/>
    <col min="7" max="7" width="16.42578125" style="360" customWidth="1"/>
    <col min="8" max="8" width="13.28515625" style="360" customWidth="1"/>
    <col min="9" max="9" width="25.7109375" style="360" customWidth="1"/>
    <col min="10" max="10" width="10.5703125" style="360" hidden="1" customWidth="1"/>
    <col min="11" max="11" width="10.28515625" style="360" hidden="1" customWidth="1"/>
    <col min="12" max="12" width="11.85546875" style="360" hidden="1" customWidth="1"/>
    <col min="13" max="13" width="34.5703125" style="360" hidden="1" customWidth="1"/>
    <col min="14" max="14" width="10.42578125" style="360" hidden="1" customWidth="1"/>
    <col min="15" max="15" width="11.42578125" style="360" hidden="1" customWidth="1"/>
    <col min="16" max="16" width="10.7109375" style="360" hidden="1" customWidth="1"/>
    <col min="17" max="17" width="13.7109375" style="360" hidden="1" customWidth="1"/>
    <col min="18" max="20" width="0" style="360" hidden="1" customWidth="1"/>
    <col min="21" max="21" width="13.5703125" style="360" hidden="1" customWidth="1"/>
    <col min="22" max="28" width="0" style="360" hidden="1" customWidth="1"/>
    <col min="29" max="16384" width="9.140625" style="360"/>
  </cols>
  <sheetData>
    <row r="1" spans="1:9" ht="24" customHeight="1">
      <c r="A1" s="399" t="str">
        <f>Basic!A3&amp;Basic!B3</f>
        <v>Specification No. :CC-CS/961-SR1/TR-4054/3/G7</v>
      </c>
      <c r="B1" s="417"/>
      <c r="C1" s="417"/>
      <c r="D1" s="417"/>
      <c r="E1" s="417"/>
      <c r="F1" s="417"/>
      <c r="G1" s="417"/>
      <c r="H1" s="358"/>
      <c r="I1" s="358" t="s">
        <v>746</v>
      </c>
    </row>
    <row r="2" spans="1:9" ht="15.75" customHeight="1"/>
    <row r="3" spans="1:9" ht="85.5" customHeight="1">
      <c r="A3" s="983" t="str">
        <f>Basic!B1</f>
        <v>400KV Transformer Package TR-16 for 5 x 500 MVA, 400/220 kV, 3-Phase ICTs at Kurnool-III PS under Transmission System for Kurnool Wind Energy Zone /Solar Energy Zone (AP).</v>
      </c>
      <c r="B3" s="983"/>
      <c r="C3" s="983"/>
      <c r="D3" s="983"/>
      <c r="E3" s="983"/>
      <c r="F3" s="983"/>
      <c r="G3" s="983"/>
      <c r="H3" s="983"/>
      <c r="I3" s="983"/>
    </row>
    <row r="5" spans="1:9" ht="21.75" customHeight="1">
      <c r="A5" s="984" t="s">
        <v>360</v>
      </c>
      <c r="B5" s="984"/>
      <c r="C5" s="984"/>
      <c r="D5" s="984"/>
      <c r="E5" s="984"/>
      <c r="F5" s="984"/>
      <c r="G5" s="984"/>
      <c r="H5" s="984"/>
      <c r="I5" s="984"/>
    </row>
    <row r="7" spans="1:9" ht="16.5">
      <c r="A7" s="365" t="str">
        <f>'[9]Attach 3(JV)'!A7:D7</f>
        <v>Bidder’s Name and Address (Lead Partner of) :</v>
      </c>
      <c r="F7" s="368"/>
      <c r="H7" s="395" t="str">
        <f>'[9]Attach 3(JV)'!E7</f>
        <v>To:</v>
      </c>
    </row>
    <row r="8" spans="1:9" ht="32.25" customHeight="1">
      <c r="A8" s="985" t="str">
        <f>IF('Names of Bidder'!D6= "JV (Joint Venture)", "JV of " &amp; Z8, "")</f>
        <v/>
      </c>
      <c r="B8" s="985"/>
      <c r="C8" s="985"/>
      <c r="D8" s="985"/>
      <c r="F8" s="509"/>
      <c r="H8" s="397" t="str">
        <f>'[9]Attach 3(JV)'!E8</f>
        <v>Contract Services</v>
      </c>
    </row>
    <row r="9" spans="1:9" ht="18" customHeight="1">
      <c r="A9" s="365" t="s">
        <v>608</v>
      </c>
      <c r="B9" s="986">
        <f>'Attach 3(JV)'!B9:D9</f>
        <v>0</v>
      </c>
      <c r="C9" s="986"/>
      <c r="F9" s="509"/>
      <c r="H9" s="397" t="str">
        <f>'[9]Attach 3(JV)'!E9</f>
        <v>Power Grid Corporation of India Ltd.,</v>
      </c>
    </row>
    <row r="10" spans="1:9" ht="18" customHeight="1">
      <c r="A10" s="365" t="s">
        <v>609</v>
      </c>
      <c r="B10" s="987">
        <f>'Attach 3(JV)'!B10:D10</f>
        <v>0</v>
      </c>
      <c r="C10" s="987"/>
      <c r="F10" s="509"/>
      <c r="H10" s="397" t="str">
        <f>'[9]Attach 3(JV)'!E10</f>
        <v>"Saudamini", Plot No. 2, Sector 29</v>
      </c>
    </row>
    <row r="11" spans="1:9" ht="17.25" customHeight="1">
      <c r="B11" s="987">
        <f>'Attach 3(JV)'!B11:D11</f>
        <v>0</v>
      </c>
      <c r="C11" s="987"/>
      <c r="F11" s="509"/>
      <c r="H11" s="397" t="str">
        <f>'[9]Attach 3(JV)'!E11</f>
        <v>Gurgaon (Haryana) - 122001</v>
      </c>
    </row>
    <row r="12" spans="1:9" ht="18" customHeight="1">
      <c r="B12" s="987">
        <f>'Attach 3(JV)'!B12:D12</f>
        <v>0</v>
      </c>
      <c r="C12" s="987"/>
    </row>
    <row r="13" spans="1:9">
      <c r="B13" s="987" t="str">
        <f>IF('Names of Bidder'!D22=0, "", 'Names of Bidder'!D22)</f>
        <v/>
      </c>
      <c r="C13" s="987"/>
    </row>
    <row r="14" spans="1:9">
      <c r="A14" s="360" t="s">
        <v>350</v>
      </c>
    </row>
    <row r="16" spans="1:9" ht="66" customHeight="1">
      <c r="A16" s="988" t="s">
        <v>610</v>
      </c>
      <c r="B16" s="988"/>
      <c r="C16" s="988"/>
      <c r="D16" s="988"/>
      <c r="E16" s="988"/>
      <c r="F16" s="988"/>
      <c r="G16" s="988"/>
      <c r="H16" s="988"/>
      <c r="I16" s="988"/>
    </row>
    <row r="17" spans="1:13" ht="9.75" customHeight="1"/>
    <row r="18" spans="1:13" ht="14.25" customHeight="1">
      <c r="A18" s="510" t="s">
        <v>611</v>
      </c>
      <c r="B18" s="988" t="s">
        <v>612</v>
      </c>
      <c r="C18" s="988"/>
      <c r="D18" s="988"/>
      <c r="E18" s="988"/>
      <c r="F18" s="988"/>
      <c r="G18" s="511"/>
      <c r="H18" s="511"/>
      <c r="M18" s="512"/>
    </row>
    <row r="19" spans="1:13" ht="17.25" hidden="1" customHeight="1">
      <c r="A19" s="510" t="s">
        <v>611</v>
      </c>
      <c r="B19" s="988" t="s">
        <v>613</v>
      </c>
      <c r="C19" s="988"/>
      <c r="D19" s="988"/>
      <c r="E19" s="988"/>
      <c r="F19" s="988"/>
      <c r="G19" s="988"/>
      <c r="H19" s="988"/>
      <c r="M19" s="512"/>
    </row>
    <row r="20" spans="1:13" ht="16.5" hidden="1">
      <c r="A20" s="513" t="s">
        <v>19</v>
      </c>
      <c r="B20" s="989" t="e">
        <f>'[9]Name of Bidder'!C13</f>
        <v>#REF!</v>
      </c>
      <c r="C20" s="989"/>
      <c r="D20" s="989"/>
      <c r="E20" s="989"/>
      <c r="F20" s="989"/>
      <c r="G20" s="989"/>
      <c r="H20" s="989"/>
      <c r="M20" s="412">
        <f>'[9]Name of Bidder'!F6</f>
        <v>2</v>
      </c>
    </row>
    <row r="21" spans="1:13" ht="16.5" hidden="1">
      <c r="A21" s="513" t="s">
        <v>28</v>
      </c>
      <c r="B21" s="989" t="e">
        <f>'[9]Name of Bidder'!C18</f>
        <v>#REF!</v>
      </c>
      <c r="C21" s="989"/>
      <c r="D21" s="989"/>
      <c r="E21" s="989"/>
      <c r="F21" s="989"/>
      <c r="G21" s="989"/>
      <c r="H21" s="989"/>
      <c r="M21" s="412" t="str">
        <f>'[9]Name of Bidder'!F8</f>
        <v>2 or more</v>
      </c>
    </row>
    <row r="22" spans="1:13" ht="17.25" hidden="1" customHeight="1">
      <c r="A22" s="513" t="s">
        <v>484</v>
      </c>
      <c r="B22" s="989" t="e">
        <f>'[9]Name of Bidder'!C23</f>
        <v>#REF!</v>
      </c>
      <c r="C22" s="989"/>
      <c r="D22" s="989"/>
      <c r="E22" s="989"/>
      <c r="F22" s="989"/>
      <c r="G22" s="989"/>
      <c r="H22" s="989"/>
      <c r="I22" s="514"/>
    </row>
    <row r="23" spans="1:13" ht="15.75" hidden="1" customHeight="1">
      <c r="B23" s="515" t="s">
        <v>614</v>
      </c>
    </row>
    <row r="24" spans="1:13" ht="10.5" customHeight="1">
      <c r="A24" s="516"/>
    </row>
    <row r="25" spans="1:13" ht="25.5" hidden="1" customHeight="1">
      <c r="A25" s="988" t="s">
        <v>615</v>
      </c>
      <c r="B25" s="988"/>
      <c r="C25" s="988"/>
      <c r="D25" s="988"/>
      <c r="E25" s="988"/>
      <c r="F25" s="988"/>
      <c r="G25" s="988"/>
      <c r="H25" s="988"/>
    </row>
    <row r="26" spans="1:13" ht="31.5" customHeight="1">
      <c r="A26" s="990" t="s">
        <v>616</v>
      </c>
      <c r="B26" s="990"/>
      <c r="C26" s="990"/>
      <c r="D26" s="990"/>
      <c r="E26" s="990"/>
      <c r="F26" s="990"/>
      <c r="G26" s="990"/>
      <c r="H26" s="990"/>
      <c r="I26" s="514"/>
    </row>
    <row r="27" spans="1:13" ht="26.25" customHeight="1">
      <c r="A27" s="517" t="s">
        <v>617</v>
      </c>
      <c r="B27" s="991" t="s">
        <v>618</v>
      </c>
      <c r="C27" s="991"/>
      <c r="D27" s="991"/>
      <c r="E27" s="991"/>
      <c r="F27" s="991"/>
      <c r="G27" s="991"/>
      <c r="H27" s="991"/>
      <c r="I27" s="514"/>
    </row>
    <row r="28" spans="1:13" ht="26.25" customHeight="1">
      <c r="A28" s="518" t="s">
        <v>427</v>
      </c>
      <c r="B28" s="992" t="s">
        <v>619</v>
      </c>
      <c r="C28" s="992"/>
      <c r="D28" s="992"/>
      <c r="E28" s="992"/>
      <c r="F28" s="992"/>
      <c r="G28" s="992"/>
      <c r="H28" s="992"/>
    </row>
    <row r="29" spans="1:13" ht="26.25" customHeight="1">
      <c r="A29" s="518" t="s">
        <v>429</v>
      </c>
      <c r="B29" s="992" t="s">
        <v>620</v>
      </c>
      <c r="C29" s="992"/>
      <c r="D29" s="992"/>
      <c r="E29" s="992"/>
      <c r="F29" s="992"/>
      <c r="G29" s="992"/>
      <c r="H29" s="992"/>
    </row>
    <row r="30" spans="1:13" ht="41.25" customHeight="1">
      <c r="A30" s="518" t="s">
        <v>430</v>
      </c>
      <c r="B30" s="992" t="s">
        <v>621</v>
      </c>
      <c r="C30" s="992"/>
      <c r="D30" s="992"/>
      <c r="E30" s="992"/>
      <c r="F30" s="992"/>
      <c r="G30" s="992"/>
      <c r="H30" s="992"/>
    </row>
    <row r="31" spans="1:13" ht="9.75" customHeight="1">
      <c r="A31" s="518"/>
      <c r="B31" s="514"/>
      <c r="C31" s="514"/>
      <c r="D31" s="514"/>
      <c r="E31" s="514"/>
      <c r="F31" s="514"/>
      <c r="G31" s="514"/>
      <c r="H31" s="514"/>
      <c r="I31" s="514"/>
    </row>
    <row r="32" spans="1:13" ht="25.5" customHeight="1">
      <c r="A32" s="517" t="s">
        <v>622</v>
      </c>
      <c r="B32" s="993" t="s">
        <v>623</v>
      </c>
      <c r="C32" s="993"/>
      <c r="D32" s="993"/>
      <c r="E32" s="993"/>
      <c r="F32" s="993"/>
      <c r="G32" s="993"/>
      <c r="H32" s="993"/>
      <c r="I32" s="514"/>
    </row>
    <row r="33" spans="1:9" ht="22.5" customHeight="1">
      <c r="A33" s="518" t="s">
        <v>427</v>
      </c>
      <c r="B33" s="991" t="s">
        <v>624</v>
      </c>
      <c r="C33" s="991"/>
      <c r="D33" s="991"/>
      <c r="E33" s="991"/>
      <c r="F33" s="991"/>
      <c r="G33" s="991"/>
      <c r="H33" s="991"/>
      <c r="I33" s="514"/>
    </row>
    <row r="34" spans="1:9" ht="24.75" hidden="1" customHeight="1">
      <c r="A34" s="518" t="s">
        <v>429</v>
      </c>
      <c r="B34" s="991" t="s">
        <v>625</v>
      </c>
      <c r="C34" s="991"/>
      <c r="D34" s="991"/>
      <c r="E34" s="991"/>
      <c r="F34" s="991"/>
      <c r="G34" s="991"/>
      <c r="H34" s="991"/>
      <c r="I34" s="514"/>
    </row>
    <row r="35" spans="1:9" ht="12" customHeight="1">
      <c r="A35" s="514"/>
      <c r="B35" s="514"/>
      <c r="C35" s="514"/>
      <c r="D35" s="514"/>
      <c r="E35" s="514"/>
      <c r="F35" s="514"/>
      <c r="G35" s="514"/>
      <c r="H35" s="514"/>
      <c r="I35" s="514"/>
    </row>
    <row r="36" spans="1:9" s="522" customFormat="1" ht="24.75" customHeight="1">
      <c r="A36" s="520" t="s">
        <v>626</v>
      </c>
      <c r="B36" s="994" t="s">
        <v>627</v>
      </c>
      <c r="C36" s="994"/>
      <c r="D36" s="994"/>
      <c r="E36" s="994"/>
      <c r="F36" s="994"/>
      <c r="G36" s="994"/>
      <c r="H36" s="994"/>
      <c r="I36" s="521"/>
    </row>
    <row r="37" spans="1:9" ht="24" customHeight="1">
      <c r="A37" s="514"/>
      <c r="B37" s="995" t="s">
        <v>628</v>
      </c>
      <c r="C37" s="995"/>
      <c r="D37" s="995"/>
      <c r="E37" s="995"/>
      <c r="F37" s="995"/>
      <c r="G37" s="995"/>
      <c r="H37" s="995"/>
      <c r="I37" s="514"/>
    </row>
    <row r="38" spans="1:9" ht="54" customHeight="1">
      <c r="A38" s="514"/>
      <c r="B38" s="990" t="s">
        <v>629</v>
      </c>
      <c r="C38" s="990"/>
      <c r="D38" s="990"/>
      <c r="E38" s="990"/>
      <c r="F38" s="990"/>
      <c r="G38" s="990"/>
      <c r="H38" s="990"/>
      <c r="I38" s="514"/>
    </row>
    <row r="39" spans="1:9" ht="15.75" customHeight="1">
      <c r="A39" s="996" t="s">
        <v>630</v>
      </c>
      <c r="B39" s="999" t="s">
        <v>631</v>
      </c>
      <c r="C39" s="1000"/>
      <c r="D39" s="1005" t="s">
        <v>632</v>
      </c>
      <c r="E39" s="1005"/>
      <c r="F39" s="1005"/>
      <c r="G39" s="514"/>
      <c r="H39" s="514"/>
    </row>
    <row r="40" spans="1:9" ht="19.5" customHeight="1">
      <c r="A40" s="997"/>
      <c r="B40" s="1001"/>
      <c r="C40" s="1002"/>
      <c r="D40" s="1005"/>
      <c r="E40" s="1005"/>
      <c r="F40" s="1005"/>
      <c r="G40" s="514"/>
      <c r="H40" s="514"/>
      <c r="I40" s="514"/>
    </row>
    <row r="41" spans="1:9" ht="20.25" customHeight="1">
      <c r="A41" s="998"/>
      <c r="B41" s="1003"/>
      <c r="C41" s="1004"/>
      <c r="D41" s="1005"/>
      <c r="E41" s="1005"/>
      <c r="F41" s="1005"/>
      <c r="G41" s="514"/>
      <c r="H41" s="514"/>
      <c r="I41" s="514"/>
    </row>
    <row r="42" spans="1:9" ht="30.75" customHeight="1">
      <c r="A42" s="525">
        <v>1</v>
      </c>
      <c r="B42" s="1015" t="s">
        <v>633</v>
      </c>
      <c r="C42" s="1015"/>
      <c r="D42" s="1021" t="str">
        <f>IF('Names of Bidder'!D18=0, "", 'Names of Bidder'!D18)</f>
        <v/>
      </c>
      <c r="E42" s="1022"/>
      <c r="F42" s="1023"/>
      <c r="G42" s="514"/>
      <c r="H42" s="514"/>
      <c r="I42" s="514"/>
    </row>
    <row r="43" spans="1:9" ht="22.5" customHeight="1">
      <c r="A43" s="1006">
        <v>2</v>
      </c>
      <c r="B43" s="1009" t="s">
        <v>634</v>
      </c>
      <c r="C43" s="1010"/>
      <c r="D43" s="1016"/>
      <c r="E43" s="1017"/>
      <c r="F43" s="1018"/>
      <c r="G43" s="514"/>
      <c r="H43" s="514"/>
      <c r="I43" s="514"/>
    </row>
    <row r="44" spans="1:9" ht="22.5" customHeight="1">
      <c r="A44" s="1007"/>
      <c r="B44" s="1011"/>
      <c r="C44" s="1012"/>
      <c r="D44" s="1016"/>
      <c r="E44" s="1017"/>
      <c r="F44" s="1018"/>
      <c r="G44" s="514"/>
      <c r="H44" s="514"/>
      <c r="I44" s="514"/>
    </row>
    <row r="45" spans="1:9" ht="21.75" customHeight="1">
      <c r="A45" s="1008"/>
      <c r="B45" s="1013"/>
      <c r="C45" s="1014"/>
      <c r="D45" s="1016"/>
      <c r="E45" s="1017"/>
      <c r="F45" s="1018"/>
      <c r="G45" s="514"/>
      <c r="H45" s="514"/>
      <c r="I45" s="514"/>
    </row>
    <row r="46" spans="1:9" ht="18.75" customHeight="1">
      <c r="A46" s="525">
        <v>3</v>
      </c>
      <c r="B46" s="1015" t="s">
        <v>635</v>
      </c>
      <c r="C46" s="1015"/>
      <c r="D46" s="1016"/>
      <c r="E46" s="1017"/>
      <c r="F46" s="1018"/>
      <c r="G46" s="514"/>
      <c r="H46" s="514"/>
      <c r="I46" s="514"/>
    </row>
    <row r="47" spans="1:9" ht="20.25" customHeight="1">
      <c r="A47" s="525">
        <v>4</v>
      </c>
      <c r="B47" s="1015" t="s">
        <v>636</v>
      </c>
      <c r="C47" s="1015"/>
      <c r="D47" s="1016"/>
      <c r="E47" s="1017"/>
      <c r="F47" s="1018"/>
      <c r="G47" s="514"/>
      <c r="H47" s="514"/>
      <c r="I47" s="514"/>
    </row>
    <row r="48" spans="1:9" ht="19.5" customHeight="1">
      <c r="A48" s="526">
        <v>5</v>
      </c>
      <c r="B48" s="1015" t="s">
        <v>637</v>
      </c>
      <c r="C48" s="1015"/>
      <c r="D48" s="1016"/>
      <c r="E48" s="1017"/>
      <c r="F48" s="1018"/>
      <c r="G48" s="514"/>
      <c r="H48" s="514"/>
    </row>
    <row r="49" spans="1:10" ht="51.75" customHeight="1">
      <c r="A49" s="525">
        <v>6</v>
      </c>
      <c r="B49" s="1015" t="s">
        <v>638</v>
      </c>
      <c r="C49" s="1015"/>
      <c r="D49" s="1016"/>
      <c r="E49" s="1017"/>
      <c r="F49" s="1018"/>
      <c r="G49" s="514"/>
      <c r="H49" s="514"/>
      <c r="I49" s="514"/>
    </row>
    <row r="50" spans="1:10" ht="49.5" customHeight="1">
      <c r="A50" s="525">
        <v>7</v>
      </c>
      <c r="B50" s="1015" t="s">
        <v>639</v>
      </c>
      <c r="C50" s="1015"/>
      <c r="D50" s="1016"/>
      <c r="E50" s="1017"/>
      <c r="F50" s="1018"/>
      <c r="G50" s="514"/>
      <c r="H50" s="514"/>
      <c r="I50" s="514"/>
    </row>
    <row r="51" spans="1:10" ht="24" customHeight="1">
      <c r="A51" s="525">
        <v>8</v>
      </c>
      <c r="B51" s="1015" t="s">
        <v>640</v>
      </c>
      <c r="C51" s="1015"/>
      <c r="D51" s="1016"/>
      <c r="E51" s="1017"/>
      <c r="F51" s="1018"/>
      <c r="G51" s="514"/>
      <c r="H51" s="514"/>
      <c r="I51" s="514"/>
    </row>
    <row r="52" spans="1:10" ht="22.5" customHeight="1">
      <c r="A52" s="527"/>
      <c r="B52" s="528" t="s">
        <v>641</v>
      </c>
      <c r="C52" s="529"/>
      <c r="D52" s="1016"/>
      <c r="E52" s="1017"/>
      <c r="F52" s="1018"/>
      <c r="G52" s="514"/>
      <c r="H52" s="514"/>
      <c r="I52" s="514"/>
    </row>
    <row r="53" spans="1:10" ht="24.75" customHeight="1">
      <c r="A53" s="527"/>
      <c r="B53" s="528" t="s">
        <v>642</v>
      </c>
      <c r="C53" s="529"/>
      <c r="D53" s="1016"/>
      <c r="E53" s="1017"/>
      <c r="F53" s="1018"/>
      <c r="G53" s="514"/>
      <c r="H53" s="514"/>
      <c r="I53" s="514"/>
    </row>
    <row r="54" spans="1:10" ht="22.5" customHeight="1">
      <c r="A54" s="530"/>
      <c r="B54" s="528" t="s">
        <v>643</v>
      </c>
      <c r="C54" s="531"/>
      <c r="D54" s="1016"/>
      <c r="E54" s="1017"/>
      <c r="F54" s="1018"/>
      <c r="G54" s="514"/>
      <c r="H54" s="514"/>
    </row>
    <row r="55" spans="1:10" ht="13.5" customHeight="1">
      <c r="A55" s="514"/>
      <c r="B55" s="514"/>
      <c r="C55" s="514"/>
      <c r="D55" s="514"/>
      <c r="E55" s="514"/>
      <c r="F55" s="514"/>
      <c r="G55" s="514"/>
      <c r="H55" s="514"/>
      <c r="I55" s="514"/>
    </row>
    <row r="56" spans="1:10" s="484" customFormat="1" ht="47.25" customHeight="1">
      <c r="A56" s="525">
        <v>9</v>
      </c>
      <c r="B56" s="1024" t="s">
        <v>644</v>
      </c>
      <c r="C56" s="1025"/>
      <c r="D56" s="1025"/>
      <c r="E56" s="1025"/>
      <c r="F56" s="1026"/>
      <c r="G56" s="532" t="s">
        <v>490</v>
      </c>
      <c r="H56" s="533"/>
      <c r="I56" s="62"/>
      <c r="J56" s="62"/>
    </row>
    <row r="57" spans="1:10" s="484" customFormat="1" ht="42" customHeight="1">
      <c r="A57" s="525">
        <v>10</v>
      </c>
      <c r="B57" s="1024" t="s">
        <v>645</v>
      </c>
      <c r="C57" s="1025"/>
      <c r="D57" s="1025"/>
      <c r="E57" s="1025"/>
      <c r="F57" s="1026"/>
      <c r="G57" s="532"/>
      <c r="H57" s="533"/>
      <c r="I57" s="62"/>
      <c r="J57" s="62"/>
    </row>
    <row r="58" spans="1:10" s="484" customFormat="1" ht="12" customHeight="1">
      <c r="A58" s="62"/>
      <c r="B58" s="62"/>
      <c r="C58" s="62"/>
      <c r="D58" s="62"/>
      <c r="E58" s="62"/>
      <c r="F58" s="62"/>
      <c r="G58" s="62"/>
      <c r="H58" s="62"/>
      <c r="I58" s="62"/>
      <c r="J58" s="62"/>
    </row>
    <row r="59" spans="1:10" s="484" customFormat="1" ht="12" customHeight="1">
      <c r="A59" s="62"/>
      <c r="B59" s="62"/>
      <c r="C59" s="62"/>
      <c r="D59" s="62"/>
      <c r="E59" s="62"/>
      <c r="F59" s="62"/>
      <c r="G59" s="62"/>
      <c r="H59" s="62"/>
      <c r="I59" s="62"/>
      <c r="J59" s="62"/>
    </row>
    <row r="60" spans="1:10" s="484" customFormat="1" ht="24" customHeight="1">
      <c r="A60" s="534">
        <v>2</v>
      </c>
      <c r="B60" s="1027" t="s">
        <v>646</v>
      </c>
      <c r="C60" s="1027"/>
      <c r="D60" s="1027"/>
      <c r="E60" s="1027"/>
      <c r="F60" s="1027"/>
      <c r="G60" s="1027"/>
      <c r="H60" s="1027"/>
      <c r="I60" s="1027"/>
      <c r="J60" s="62"/>
    </row>
    <row r="61" spans="1:10" s="484" customFormat="1" ht="16.5">
      <c r="A61" s="62"/>
      <c r="B61" s="62"/>
      <c r="C61" s="62"/>
      <c r="D61" s="62"/>
      <c r="E61" s="62"/>
      <c r="F61" s="62"/>
      <c r="G61" s="62"/>
      <c r="H61" s="62"/>
      <c r="I61" s="62"/>
      <c r="J61" s="62"/>
    </row>
    <row r="62" spans="1:10" s="484" customFormat="1" ht="24.75" customHeight="1">
      <c r="A62" s="535" t="s">
        <v>647</v>
      </c>
      <c r="B62" s="1028" t="s">
        <v>648</v>
      </c>
      <c r="C62" s="1028"/>
      <c r="D62" s="1028"/>
      <c r="E62" s="1028"/>
      <c r="F62" s="1028"/>
      <c r="G62" s="1028"/>
      <c r="H62" s="1028"/>
      <c r="I62" s="1028"/>
      <c r="J62" s="62"/>
    </row>
    <row r="63" spans="1:10" s="484" customFormat="1" ht="10.5" customHeight="1">
      <c r="A63" s="62"/>
      <c r="B63" s="62"/>
      <c r="C63" s="62"/>
      <c r="D63" s="62"/>
      <c r="E63" s="62"/>
      <c r="F63" s="62"/>
      <c r="G63" s="62"/>
      <c r="H63" s="62"/>
      <c r="I63" s="62"/>
      <c r="J63" s="62"/>
    </row>
    <row r="64" spans="1:10" s="484" customFormat="1" ht="75" customHeight="1">
      <c r="A64" s="536" t="s">
        <v>649</v>
      </c>
      <c r="B64" s="1019" t="s">
        <v>756</v>
      </c>
      <c r="C64" s="1019"/>
      <c r="D64" s="1019"/>
      <c r="E64" s="1019"/>
      <c r="F64" s="1019"/>
      <c r="G64" s="1019"/>
      <c r="H64" s="1019"/>
      <c r="I64" s="1019"/>
    </row>
    <row r="65" spans="1:189" s="484" customFormat="1" ht="192.75" customHeight="1">
      <c r="A65" s="536" t="s">
        <v>650</v>
      </c>
      <c r="B65" s="1020" t="s">
        <v>755</v>
      </c>
      <c r="C65" s="1020"/>
      <c r="D65" s="1020"/>
      <c r="E65" s="1020"/>
      <c r="F65" s="1020"/>
      <c r="G65" s="1020"/>
      <c r="H65" s="1020"/>
      <c r="I65" s="1020"/>
      <c r="J65" s="62"/>
    </row>
    <row r="66" spans="1:189" s="484" customFormat="1" ht="213" customHeight="1">
      <c r="A66" s="536" t="s">
        <v>747</v>
      </c>
      <c r="B66" s="1020" t="s">
        <v>757</v>
      </c>
      <c r="C66" s="1020"/>
      <c r="D66" s="1020"/>
      <c r="E66" s="1020"/>
      <c r="F66" s="1020"/>
      <c r="G66" s="1020"/>
      <c r="H66" s="1020"/>
      <c r="I66" s="1020"/>
      <c r="J66" s="62"/>
    </row>
    <row r="67" spans="1:189" s="484" customFormat="1" ht="60" customHeight="1">
      <c r="A67" s="536"/>
      <c r="B67" s="1020" t="s">
        <v>833</v>
      </c>
      <c r="C67" s="1020"/>
      <c r="D67" s="1020"/>
      <c r="E67" s="1020"/>
      <c r="F67" s="1020"/>
      <c r="G67" s="1020"/>
      <c r="H67" s="1020"/>
      <c r="I67" s="1020"/>
      <c r="J67" s="62"/>
    </row>
    <row r="68" spans="1:189" s="484" customFormat="1" ht="24.75" customHeight="1">
      <c r="A68" s="536"/>
      <c r="B68" s="1020" t="s">
        <v>758</v>
      </c>
      <c r="C68" s="1020"/>
      <c r="D68" s="1020"/>
      <c r="E68" s="1020"/>
      <c r="F68" s="1020"/>
      <c r="G68" s="1020"/>
      <c r="H68" s="1020"/>
      <c r="I68" s="1020"/>
      <c r="J68" s="62"/>
    </row>
    <row r="69" spans="1:189" s="484" customFormat="1" ht="16.5">
      <c r="A69" s="62"/>
      <c r="B69" s="62"/>
      <c r="C69" s="62"/>
      <c r="D69" s="62"/>
      <c r="E69" s="62"/>
      <c r="F69" s="62"/>
      <c r="G69" s="62"/>
      <c r="H69" s="62"/>
      <c r="I69" s="62"/>
      <c r="J69" s="62"/>
    </row>
    <row r="70" spans="1:189" s="484" customFormat="1" ht="57" customHeight="1">
      <c r="A70" s="536" t="s">
        <v>759</v>
      </c>
      <c r="B70" s="1029" t="s">
        <v>651</v>
      </c>
      <c r="C70" s="1029"/>
      <c r="D70" s="1029"/>
      <c r="E70" s="1029"/>
      <c r="F70" s="1029"/>
      <c r="G70" s="1029"/>
      <c r="H70" s="1029"/>
      <c r="I70" s="1029"/>
      <c r="J70" s="62"/>
    </row>
    <row r="71" spans="1:189" s="484" customFormat="1" ht="41.25" customHeight="1">
      <c r="B71" s="1029" t="s">
        <v>652</v>
      </c>
      <c r="C71" s="1029"/>
      <c r="D71" s="1029"/>
      <c r="E71" s="1029"/>
      <c r="F71" s="1029"/>
      <c r="G71" s="1029"/>
      <c r="H71" s="1029"/>
      <c r="I71" s="1029"/>
    </row>
    <row r="72" spans="1:189" s="484" customFormat="1" ht="16.5" customHeight="1">
      <c r="B72" s="708"/>
      <c r="C72" s="708"/>
      <c r="D72" s="708"/>
      <c r="E72" s="708"/>
      <c r="F72" s="708"/>
      <c r="G72" s="708"/>
      <c r="H72" s="708"/>
      <c r="I72" s="708"/>
    </row>
    <row r="73" spans="1:189" s="484" customFormat="1" ht="41.25" customHeight="1">
      <c r="A73" s="713">
        <v>2.2000000000000002</v>
      </c>
      <c r="B73" s="1035" t="s">
        <v>760</v>
      </c>
      <c r="C73" s="1035"/>
      <c r="D73" s="1035"/>
      <c r="E73" s="1035"/>
      <c r="F73" s="1035"/>
      <c r="G73" s="1035"/>
      <c r="H73" s="1035"/>
      <c r="I73" s="1035"/>
    </row>
    <row r="74" spans="1:189" s="484" customFormat="1" ht="41.25" customHeight="1">
      <c r="A74" s="713" t="s">
        <v>761</v>
      </c>
      <c r="B74" s="1036" t="s">
        <v>762</v>
      </c>
      <c r="C74" s="1036"/>
      <c r="D74" s="1036"/>
      <c r="E74" s="1036"/>
      <c r="F74" s="1036"/>
      <c r="G74" s="1037"/>
      <c r="H74" s="1038"/>
      <c r="I74" s="1038"/>
    </row>
    <row r="75" spans="1:189" s="484" customFormat="1" ht="16.5" customHeight="1">
      <c r="B75" s="708"/>
      <c r="C75" s="708"/>
      <c r="D75" s="708"/>
      <c r="E75" s="708"/>
      <c r="F75" s="708"/>
      <c r="G75" s="708"/>
      <c r="H75" s="708"/>
      <c r="I75" s="708"/>
    </row>
    <row r="76" spans="1:189" s="717" customFormat="1" ht="24" customHeight="1">
      <c r="A76" s="1155">
        <v>2.2999999999999998</v>
      </c>
      <c r="B76" s="1145" t="s">
        <v>763</v>
      </c>
      <c r="C76" s="1145"/>
      <c r="D76" s="1145"/>
      <c r="E76" s="1145"/>
      <c r="F76" s="1145"/>
      <c r="G76" s="1145"/>
      <c r="H76" s="1145"/>
      <c r="I76" s="1145"/>
      <c r="AB76" s="750"/>
      <c r="AC76" s="543"/>
      <c r="AD76" s="543"/>
      <c r="AE76" s="543"/>
      <c r="AF76" s="543"/>
      <c r="AG76" s="543"/>
      <c r="AH76" s="543"/>
      <c r="AI76" s="543"/>
      <c r="AJ76" s="543"/>
      <c r="AK76" s="543"/>
      <c r="AL76" s="543"/>
      <c r="AM76" s="543"/>
      <c r="AN76" s="543"/>
      <c r="AO76" s="543"/>
      <c r="AP76" s="543"/>
      <c r="AQ76" s="543"/>
      <c r="AR76" s="543"/>
      <c r="AS76" s="543"/>
      <c r="AT76" s="543"/>
      <c r="AU76" s="543"/>
      <c r="AV76" s="543"/>
      <c r="AW76" s="543"/>
      <c r="AX76" s="543"/>
      <c r="AY76" s="543"/>
      <c r="AZ76" s="543"/>
      <c r="BA76" s="543"/>
      <c r="BB76" s="543"/>
      <c r="BC76" s="543"/>
      <c r="BD76" s="543"/>
      <c r="BE76" s="543"/>
      <c r="BF76" s="543"/>
      <c r="BG76" s="543"/>
      <c r="BH76" s="543"/>
      <c r="BI76" s="543"/>
      <c r="BJ76" s="543"/>
      <c r="BK76" s="543"/>
      <c r="BL76" s="543"/>
      <c r="BM76" s="543"/>
      <c r="BN76" s="543"/>
      <c r="BO76" s="543"/>
      <c r="BP76" s="543"/>
      <c r="BQ76" s="543"/>
      <c r="BR76" s="543"/>
      <c r="BS76" s="543"/>
      <c r="BT76" s="543"/>
      <c r="BU76" s="543"/>
      <c r="BV76" s="543"/>
      <c r="BW76" s="543"/>
      <c r="BX76" s="543"/>
      <c r="BY76" s="543"/>
      <c r="BZ76" s="543"/>
      <c r="CA76" s="543"/>
      <c r="CB76" s="543"/>
      <c r="CC76" s="543"/>
      <c r="CD76" s="543"/>
      <c r="CE76" s="543"/>
      <c r="CF76" s="543"/>
      <c r="CG76" s="543"/>
      <c r="CH76" s="543"/>
      <c r="CI76" s="543"/>
      <c r="CJ76" s="543"/>
      <c r="CK76" s="543"/>
      <c r="CL76" s="543"/>
      <c r="CM76" s="543"/>
      <c r="CN76" s="543"/>
      <c r="CO76" s="543"/>
      <c r="CP76" s="543"/>
      <c r="CQ76" s="543"/>
      <c r="CR76" s="543"/>
      <c r="CS76" s="543"/>
      <c r="CT76" s="543"/>
      <c r="CU76" s="543"/>
      <c r="CV76" s="543"/>
      <c r="CW76" s="543"/>
      <c r="CX76" s="543"/>
      <c r="CY76" s="543"/>
      <c r="CZ76" s="543"/>
      <c r="DA76" s="543"/>
      <c r="DB76" s="543"/>
      <c r="DC76" s="543"/>
      <c r="DD76" s="543"/>
      <c r="DE76" s="543"/>
      <c r="DF76" s="543"/>
      <c r="DG76" s="543"/>
      <c r="DH76" s="543"/>
      <c r="DI76" s="543"/>
      <c r="DJ76" s="543"/>
      <c r="DK76" s="543"/>
      <c r="DL76" s="543"/>
      <c r="DM76" s="543"/>
      <c r="DN76" s="543"/>
      <c r="DO76" s="543"/>
      <c r="DP76" s="543"/>
      <c r="DQ76" s="543"/>
      <c r="DR76" s="543"/>
      <c r="DS76" s="543"/>
      <c r="DT76" s="543"/>
      <c r="DU76" s="543"/>
      <c r="DV76" s="543"/>
      <c r="DW76" s="543"/>
      <c r="DX76" s="543"/>
      <c r="DY76" s="543"/>
      <c r="DZ76" s="543"/>
      <c r="EA76" s="543"/>
      <c r="EB76" s="543"/>
      <c r="EC76" s="543"/>
      <c r="ED76" s="543"/>
      <c r="EE76" s="543"/>
      <c r="EF76" s="543"/>
      <c r="EG76" s="543"/>
      <c r="EH76" s="543"/>
      <c r="EI76" s="543"/>
      <c r="EJ76" s="543"/>
      <c r="EK76" s="543"/>
      <c r="EL76" s="543"/>
      <c r="EM76" s="543"/>
      <c r="EN76" s="543"/>
      <c r="EO76" s="543"/>
      <c r="EP76" s="543"/>
      <c r="EQ76" s="543"/>
      <c r="ER76" s="543"/>
      <c r="ES76" s="543"/>
      <c r="ET76" s="543"/>
      <c r="EU76" s="543"/>
      <c r="EV76" s="543"/>
      <c r="EW76" s="543"/>
      <c r="EX76" s="543"/>
      <c r="EY76" s="543"/>
      <c r="EZ76" s="543"/>
      <c r="FA76" s="543"/>
      <c r="FB76" s="543"/>
      <c r="FC76" s="543"/>
      <c r="FD76" s="543"/>
      <c r="FE76" s="543"/>
      <c r="FF76" s="543"/>
      <c r="FG76" s="543"/>
      <c r="FH76" s="543"/>
      <c r="FI76" s="543"/>
      <c r="FJ76" s="543"/>
      <c r="FK76" s="543"/>
      <c r="FL76" s="543"/>
      <c r="FM76" s="543"/>
      <c r="FN76" s="543"/>
      <c r="FO76" s="543"/>
      <c r="FP76" s="543"/>
      <c r="FQ76" s="543"/>
      <c r="FR76" s="543"/>
      <c r="FS76" s="543"/>
      <c r="FT76" s="543"/>
      <c r="FU76" s="543"/>
      <c r="FV76" s="543"/>
      <c r="FW76" s="543"/>
      <c r="FX76" s="543"/>
      <c r="FY76" s="543"/>
      <c r="FZ76" s="543"/>
      <c r="GA76" s="543"/>
      <c r="GB76" s="543"/>
      <c r="GC76" s="543"/>
      <c r="GD76" s="543"/>
      <c r="GE76" s="543"/>
      <c r="GF76" s="543"/>
      <c r="GG76" s="543"/>
    </row>
    <row r="77" spans="1:189" s="484" customFormat="1" ht="48.75" customHeight="1">
      <c r="A77" s="1155"/>
      <c r="B77" s="1030" t="s">
        <v>764</v>
      </c>
      <c r="C77" s="1030"/>
      <c r="D77" s="1030"/>
      <c r="E77" s="1030"/>
      <c r="F77" s="1030"/>
      <c r="G77" s="1030"/>
      <c r="H77" s="1030"/>
      <c r="I77" s="1030"/>
      <c r="J77" s="62"/>
    </row>
    <row r="78" spans="1:189" s="484" customFormat="1" ht="38.25" customHeight="1">
      <c r="A78" s="735">
        <v>1</v>
      </c>
      <c r="B78" s="1031" t="s">
        <v>765</v>
      </c>
      <c r="C78" s="1032"/>
      <c r="D78" s="1032"/>
      <c r="E78" s="1032"/>
      <c r="F78" s="1033">
        <v>0</v>
      </c>
      <c r="G78" s="1033"/>
      <c r="H78" s="1033"/>
      <c r="I78" s="1033"/>
      <c r="J78" s="537"/>
      <c r="K78" s="537"/>
      <c r="L78" s="537"/>
      <c r="M78" s="537"/>
      <c r="N78" s="538">
        <f>'[10]Name of Bidder'!D12</f>
        <v>0</v>
      </c>
      <c r="O78" s="537"/>
      <c r="P78" s="537"/>
      <c r="Q78" s="537"/>
      <c r="R78" s="537"/>
      <c r="S78" s="537"/>
      <c r="T78" s="537"/>
      <c r="U78" s="537"/>
      <c r="V78" s="537"/>
      <c r="W78" s="537"/>
      <c r="X78" s="537"/>
      <c r="Y78" s="537"/>
    </row>
    <row r="79" spans="1:189" s="484" customFormat="1" ht="44.25" customHeight="1">
      <c r="A79" s="735">
        <v>2</v>
      </c>
      <c r="B79" s="1039" t="s">
        <v>766</v>
      </c>
      <c r="C79" s="1040"/>
      <c r="D79" s="1040"/>
      <c r="E79" s="1147"/>
      <c r="F79" s="1033"/>
      <c r="G79" s="1033"/>
      <c r="H79" s="1033"/>
      <c r="I79" s="1033"/>
      <c r="J79" s="541"/>
      <c r="K79" s="541"/>
      <c r="L79" s="541"/>
      <c r="M79" s="541"/>
      <c r="N79" s="539">
        <f>'[10]Name of Bidder'!D22</f>
        <v>0</v>
      </c>
      <c r="O79" s="541"/>
      <c r="P79" s="541"/>
      <c r="Q79" s="541"/>
      <c r="R79" s="541"/>
      <c r="S79" s="541"/>
      <c r="T79" s="541"/>
      <c r="U79" s="541"/>
      <c r="V79" s="541"/>
      <c r="W79" s="541"/>
      <c r="X79" s="541"/>
      <c r="Y79" s="541"/>
    </row>
    <row r="80" spans="1:189" s="484" customFormat="1" ht="44.25" customHeight="1">
      <c r="A80" s="735">
        <v>3</v>
      </c>
      <c r="B80" s="1039" t="s">
        <v>767</v>
      </c>
      <c r="C80" s="1040"/>
      <c r="D80" s="1040"/>
      <c r="E80" s="1040"/>
      <c r="F80" s="646"/>
      <c r="G80" s="1041"/>
      <c r="H80" s="1042"/>
      <c r="I80" s="646"/>
      <c r="J80" s="541"/>
      <c r="K80" s="541"/>
      <c r="L80" s="541"/>
      <c r="M80" s="541"/>
      <c r="N80" s="556"/>
      <c r="O80" s="541"/>
      <c r="P80" s="541"/>
      <c r="Q80" s="541"/>
      <c r="R80" s="541"/>
      <c r="S80" s="541"/>
      <c r="T80" s="541"/>
      <c r="U80" s="541"/>
      <c r="V80" s="541"/>
      <c r="W80" s="541"/>
      <c r="X80" s="541"/>
      <c r="Y80" s="541"/>
    </row>
    <row r="81" spans="1:25" s="484" customFormat="1" ht="36.75" customHeight="1">
      <c r="A81" s="735">
        <v>4</v>
      </c>
      <c r="B81" s="1039" t="s">
        <v>654</v>
      </c>
      <c r="C81" s="1040"/>
      <c r="D81" s="1040"/>
      <c r="E81" s="1147"/>
      <c r="F81" s="646"/>
      <c r="G81" s="1034"/>
      <c r="H81" s="1034"/>
      <c r="I81" s="645"/>
      <c r="J81" s="541"/>
      <c r="K81" s="541"/>
      <c r="L81" s="541"/>
      <c r="M81" s="541"/>
      <c r="N81" s="541"/>
      <c r="O81" s="541"/>
      <c r="P81" s="541"/>
      <c r="Q81" s="541"/>
      <c r="R81" s="541"/>
      <c r="S81" s="541"/>
      <c r="T81" s="541"/>
      <c r="U81" s="541"/>
      <c r="V81" s="541"/>
      <c r="W81" s="541"/>
      <c r="X81" s="541"/>
      <c r="Y81" s="541"/>
    </row>
    <row r="82" spans="1:25" s="484" customFormat="1" ht="23.25" customHeight="1">
      <c r="A82" s="1157">
        <v>5</v>
      </c>
      <c r="B82" s="1148" t="s">
        <v>655</v>
      </c>
      <c r="C82" s="1149"/>
      <c r="D82" s="1149"/>
      <c r="E82" s="1150"/>
      <c r="F82" s="646"/>
      <c r="G82" s="1034"/>
      <c r="H82" s="1034"/>
      <c r="I82" s="645"/>
      <c r="J82" s="541"/>
      <c r="K82" s="541"/>
      <c r="L82" s="541"/>
      <c r="M82" s="541"/>
      <c r="N82" s="541"/>
      <c r="O82" s="541"/>
      <c r="P82" s="541"/>
      <c r="Q82" s="541"/>
      <c r="R82" s="541"/>
      <c r="S82" s="541"/>
      <c r="T82" s="541"/>
      <c r="U82" s="541"/>
      <c r="V82" s="541"/>
      <c r="W82" s="541"/>
      <c r="X82" s="541"/>
      <c r="Y82" s="541"/>
    </row>
    <row r="83" spans="1:25" s="484" customFormat="1" ht="21" customHeight="1">
      <c r="A83" s="1158"/>
      <c r="B83" s="1151"/>
      <c r="C83" s="1152"/>
      <c r="D83" s="1152"/>
      <c r="E83" s="1153"/>
      <c r="F83" s="646"/>
      <c r="G83" s="1034"/>
      <c r="H83" s="1034"/>
      <c r="I83" s="645"/>
      <c r="J83" s="541"/>
      <c r="K83" s="541"/>
      <c r="L83" s="541"/>
      <c r="M83" s="541"/>
      <c r="N83" s="541"/>
      <c r="O83" s="541"/>
      <c r="P83" s="541"/>
      <c r="Q83" s="541"/>
      <c r="R83" s="541"/>
      <c r="S83" s="541"/>
      <c r="T83" s="541"/>
      <c r="U83" s="541"/>
      <c r="V83" s="541"/>
      <c r="W83" s="541"/>
      <c r="X83" s="541"/>
      <c r="Y83" s="541"/>
    </row>
    <row r="84" spans="1:25" s="484" customFormat="1" ht="20.25" customHeight="1">
      <c r="A84" s="1158"/>
      <c r="B84" s="1151"/>
      <c r="C84" s="1152"/>
      <c r="D84" s="1152"/>
      <c r="E84" s="1153"/>
      <c r="F84" s="646"/>
      <c r="G84" s="1034"/>
      <c r="H84" s="1034"/>
      <c r="I84" s="645"/>
      <c r="J84" s="541"/>
      <c r="K84" s="541"/>
      <c r="L84" s="541"/>
      <c r="M84" s="541"/>
      <c r="N84" s="541"/>
      <c r="O84" s="541"/>
      <c r="P84" s="541"/>
      <c r="Q84" s="541"/>
      <c r="R84" s="541"/>
      <c r="S84" s="541"/>
      <c r="T84" s="541"/>
      <c r="U84" s="541"/>
      <c r="V84" s="541"/>
      <c r="W84" s="541"/>
      <c r="X84" s="541"/>
      <c r="Y84" s="541"/>
    </row>
    <row r="85" spans="1:25" s="484" customFormat="1" ht="21" customHeight="1">
      <c r="A85" s="1158"/>
      <c r="B85" s="1151"/>
      <c r="C85" s="1152"/>
      <c r="D85" s="1152"/>
      <c r="E85" s="1153"/>
      <c r="F85" s="646"/>
      <c r="G85" s="1034"/>
      <c r="H85" s="1034"/>
      <c r="I85" s="645"/>
      <c r="J85" s="541"/>
      <c r="K85" s="541"/>
      <c r="L85" s="541"/>
      <c r="M85" s="541"/>
      <c r="N85" s="541"/>
      <c r="O85" s="541"/>
      <c r="P85" s="541"/>
      <c r="Q85" s="541"/>
      <c r="R85" s="541"/>
      <c r="S85" s="541"/>
      <c r="T85" s="541"/>
      <c r="U85" s="541"/>
      <c r="V85" s="541"/>
      <c r="W85" s="541"/>
      <c r="X85" s="541"/>
      <c r="Y85" s="541"/>
    </row>
    <row r="86" spans="1:25" s="484" customFormat="1" ht="24.95" customHeight="1">
      <c r="A86" s="1158"/>
      <c r="B86" s="542"/>
      <c r="C86" s="543"/>
      <c r="D86" s="543"/>
      <c r="E86" s="544" t="s">
        <v>656</v>
      </c>
      <c r="F86" s="646"/>
      <c r="G86" s="1034"/>
      <c r="H86" s="1034"/>
      <c r="I86" s="645"/>
      <c r="J86" s="541"/>
      <c r="K86" s="541"/>
      <c r="L86" s="541"/>
      <c r="M86" s="541"/>
      <c r="N86" s="541"/>
      <c r="O86" s="541"/>
      <c r="P86" s="541"/>
      <c r="Q86" s="541"/>
      <c r="R86" s="541"/>
      <c r="S86" s="541"/>
      <c r="T86" s="541"/>
      <c r="U86" s="541"/>
      <c r="V86" s="541"/>
      <c r="W86" s="541"/>
      <c r="X86" s="541"/>
      <c r="Y86" s="541"/>
    </row>
    <row r="87" spans="1:25" s="484" customFormat="1" ht="24.95" customHeight="1">
      <c r="A87" s="1158"/>
      <c r="B87" s="542"/>
      <c r="C87" s="543"/>
      <c r="D87" s="543"/>
      <c r="E87" s="544" t="s">
        <v>23</v>
      </c>
      <c r="F87" s="646"/>
      <c r="G87" s="1034"/>
      <c r="H87" s="1034"/>
      <c r="I87" s="645"/>
      <c r="J87" s="541"/>
      <c r="K87" s="541"/>
      <c r="L87" s="541"/>
      <c r="M87" s="541"/>
      <c r="N87" s="541"/>
      <c r="O87" s="541"/>
      <c r="P87" s="541"/>
      <c r="Q87" s="541"/>
      <c r="R87" s="541"/>
      <c r="S87" s="541"/>
      <c r="T87" s="541"/>
      <c r="U87" s="541"/>
      <c r="V87" s="541"/>
      <c r="W87" s="541"/>
      <c r="X87" s="541"/>
      <c r="Y87" s="541"/>
    </row>
    <row r="88" spans="1:25" s="484" customFormat="1" ht="24.95" customHeight="1">
      <c r="A88" s="1159"/>
      <c r="B88" s="545"/>
      <c r="C88" s="546"/>
      <c r="D88" s="546"/>
      <c r="E88" s="547" t="s">
        <v>657</v>
      </c>
      <c r="F88" s="646"/>
      <c r="G88" s="1034"/>
      <c r="H88" s="1034"/>
      <c r="I88" s="645"/>
      <c r="J88" s="541"/>
      <c r="K88" s="541"/>
      <c r="L88" s="541"/>
      <c r="M88" s="541"/>
      <c r="N88" s="541"/>
      <c r="O88" s="541"/>
      <c r="P88" s="541"/>
      <c r="Q88" s="541"/>
      <c r="R88" s="541"/>
      <c r="S88" s="541"/>
      <c r="T88" s="541"/>
      <c r="U88" s="541"/>
      <c r="V88" s="541"/>
      <c r="W88" s="541"/>
      <c r="X88" s="541"/>
      <c r="Y88" s="541"/>
    </row>
    <row r="89" spans="1:25" s="484" customFormat="1" ht="42.75" customHeight="1">
      <c r="A89" s="735">
        <v>6</v>
      </c>
      <c r="B89" s="1055" t="s">
        <v>768</v>
      </c>
      <c r="C89" s="1055"/>
      <c r="D89" s="1055"/>
      <c r="E89" s="1055"/>
      <c r="F89" s="714"/>
      <c r="G89" s="550"/>
      <c r="H89" s="551"/>
      <c r="I89" s="551"/>
      <c r="J89" s="541"/>
      <c r="K89" s="541"/>
      <c r="L89" s="541"/>
      <c r="M89" s="541"/>
      <c r="N89" s="541"/>
      <c r="O89" s="541"/>
      <c r="P89" s="541"/>
      <c r="Q89" s="541"/>
      <c r="R89" s="541"/>
      <c r="S89" s="541"/>
      <c r="T89" s="541"/>
      <c r="U89" s="541"/>
      <c r="V89" s="541"/>
      <c r="W89" s="541"/>
      <c r="X89" s="541"/>
      <c r="Y89" s="541"/>
    </row>
    <row r="90" spans="1:25" s="484" customFormat="1" ht="54.75" customHeight="1">
      <c r="A90" s="735">
        <v>7</v>
      </c>
      <c r="B90" s="1154" t="s">
        <v>769</v>
      </c>
      <c r="C90" s="1055"/>
      <c r="D90" s="1055"/>
      <c r="E90" s="1055"/>
      <c r="F90" s="715"/>
      <c r="G90" s="1037"/>
      <c r="H90" s="1142"/>
      <c r="I90" s="715"/>
      <c r="J90" s="541"/>
      <c r="K90" s="541"/>
      <c r="L90" s="541"/>
      <c r="M90" s="541"/>
      <c r="N90" s="541"/>
      <c r="O90" s="541"/>
      <c r="P90" s="541"/>
      <c r="Q90" s="541"/>
      <c r="R90" s="541"/>
      <c r="S90" s="541"/>
      <c r="T90" s="541"/>
      <c r="U90" s="541"/>
      <c r="V90" s="541"/>
      <c r="W90" s="541"/>
      <c r="X90" s="541"/>
      <c r="Y90" s="541"/>
    </row>
    <row r="91" spans="1:25" s="484" customFormat="1" ht="34.5" hidden="1" customHeight="1">
      <c r="A91" s="735"/>
      <c r="B91" s="1055"/>
      <c r="C91" s="1055"/>
      <c r="D91" s="1055"/>
      <c r="E91" s="1055"/>
      <c r="F91" s="1041"/>
      <c r="G91" s="1042"/>
      <c r="H91" s="1041"/>
      <c r="I91" s="1042"/>
      <c r="J91" s="541"/>
      <c r="K91" s="541"/>
      <c r="L91" s="541"/>
      <c r="M91" s="541"/>
      <c r="N91" s="541"/>
      <c r="O91" s="541"/>
      <c r="P91" s="541"/>
      <c r="Q91" s="541"/>
      <c r="R91" s="541"/>
      <c r="S91" s="541"/>
      <c r="T91" s="541"/>
      <c r="U91" s="541"/>
      <c r="V91" s="541"/>
      <c r="W91" s="541"/>
      <c r="X91" s="541"/>
      <c r="Y91" s="541"/>
    </row>
    <row r="92" spans="1:25" s="484" customFormat="1" ht="37.5" customHeight="1">
      <c r="A92" s="735">
        <v>8</v>
      </c>
      <c r="B92" s="1055" t="s">
        <v>770</v>
      </c>
      <c r="C92" s="1055"/>
      <c r="D92" s="1055"/>
      <c r="E92" s="1055"/>
      <c r="F92" s="715"/>
      <c r="G92" s="550"/>
      <c r="H92" s="551"/>
      <c r="I92" s="551"/>
      <c r="J92" s="541"/>
      <c r="K92" s="541"/>
      <c r="L92" s="541"/>
      <c r="M92" s="541"/>
      <c r="N92" s="541"/>
      <c r="O92" s="541"/>
      <c r="P92" s="541"/>
      <c r="Q92" s="541"/>
      <c r="R92" s="541"/>
      <c r="S92" s="541"/>
      <c r="T92" s="541"/>
      <c r="U92" s="541"/>
      <c r="V92" s="541"/>
      <c r="W92" s="541"/>
      <c r="X92" s="541"/>
      <c r="Y92" s="541"/>
    </row>
    <row r="93" spans="1:25" s="484" customFormat="1" ht="40.5" customHeight="1">
      <c r="A93" s="735">
        <v>9</v>
      </c>
      <c r="B93" s="1055" t="s">
        <v>658</v>
      </c>
      <c r="C93" s="1055"/>
      <c r="D93" s="1055"/>
      <c r="E93" s="1055"/>
      <c r="F93" s="715"/>
      <c r="G93" s="550"/>
      <c r="H93" s="551"/>
      <c r="I93" s="551"/>
      <c r="J93" s="541"/>
      <c r="K93" s="541"/>
      <c r="L93" s="541"/>
      <c r="M93" s="541"/>
      <c r="N93" s="541"/>
      <c r="O93" s="541"/>
      <c r="P93" s="541"/>
      <c r="Q93" s="541"/>
      <c r="R93" s="541"/>
      <c r="S93" s="541"/>
      <c r="T93" s="541"/>
      <c r="U93" s="541"/>
      <c r="V93" s="541"/>
      <c r="W93" s="541"/>
      <c r="X93" s="541"/>
      <c r="Y93" s="541"/>
    </row>
    <row r="94" spans="1:25" s="484" customFormat="1" ht="40.5" customHeight="1">
      <c r="A94" s="735">
        <v>10</v>
      </c>
      <c r="B94" s="1146" t="s">
        <v>728</v>
      </c>
      <c r="C94" s="1146"/>
      <c r="D94" s="1146"/>
      <c r="E94" s="1146"/>
      <c r="F94" s="715"/>
      <c r="G94" s="550"/>
      <c r="H94" s="551"/>
      <c r="I94" s="551"/>
      <c r="J94" s="541"/>
      <c r="K94" s="541"/>
      <c r="L94" s="541"/>
      <c r="M94" s="541"/>
      <c r="N94" s="541"/>
      <c r="O94" s="541"/>
      <c r="P94" s="541"/>
      <c r="Q94" s="541"/>
      <c r="R94" s="541"/>
      <c r="S94" s="541"/>
      <c r="T94" s="541"/>
      <c r="U94" s="541"/>
      <c r="V94" s="541"/>
      <c r="W94" s="541"/>
      <c r="X94" s="541"/>
      <c r="Y94" s="541"/>
    </row>
    <row r="95" spans="1:25" s="484" customFormat="1" ht="25.5" customHeight="1">
      <c r="A95" s="1157">
        <v>11</v>
      </c>
      <c r="B95" s="1046" t="s">
        <v>659</v>
      </c>
      <c r="C95" s="1047"/>
      <c r="D95" s="1047"/>
      <c r="E95" s="1047"/>
      <c r="F95" s="553"/>
      <c r="G95" s="642"/>
      <c r="H95" s="552"/>
      <c r="I95" s="553"/>
      <c r="J95" s="541"/>
      <c r="K95" s="541"/>
      <c r="L95" s="541"/>
      <c r="M95" s="541"/>
      <c r="N95" s="541"/>
      <c r="O95" s="541"/>
      <c r="P95" s="541"/>
      <c r="Q95" s="541"/>
      <c r="R95" s="541"/>
      <c r="S95" s="541"/>
      <c r="T95" s="541"/>
      <c r="U95" s="541"/>
      <c r="V95" s="541"/>
      <c r="W95" s="541"/>
      <c r="X95" s="541"/>
      <c r="Y95" s="541"/>
    </row>
    <row r="96" spans="1:25" s="484" customFormat="1" ht="35.25" customHeight="1">
      <c r="A96" s="1158"/>
      <c r="B96" s="1048" t="s">
        <v>660</v>
      </c>
      <c r="C96" s="1049"/>
      <c r="D96" s="1049"/>
      <c r="E96" s="1050"/>
      <c r="F96" s="739" t="s">
        <v>802</v>
      </c>
      <c r="G96" s="739" t="s">
        <v>803</v>
      </c>
      <c r="H96" s="740"/>
      <c r="I96" s="741" t="s">
        <v>802</v>
      </c>
      <c r="J96" s="541"/>
      <c r="K96" s="541"/>
      <c r="L96" s="541"/>
      <c r="M96" s="541"/>
      <c r="N96" s="541"/>
      <c r="O96" s="541"/>
      <c r="P96" s="541"/>
      <c r="Q96" s="541"/>
      <c r="R96" s="541"/>
      <c r="S96" s="541"/>
      <c r="T96" s="541"/>
      <c r="U96" s="541"/>
      <c r="V96" s="541"/>
      <c r="W96" s="541"/>
      <c r="X96" s="541"/>
      <c r="Y96" s="541"/>
    </row>
    <row r="97" spans="1:25" s="484" customFormat="1" ht="36.75" customHeight="1">
      <c r="A97" s="735">
        <v>12</v>
      </c>
      <c r="B97" s="1051" t="s">
        <v>661</v>
      </c>
      <c r="C97" s="1052"/>
      <c r="D97" s="1052"/>
      <c r="E97" s="1053"/>
      <c r="F97" s="549"/>
      <c r="G97" s="550"/>
      <c r="H97" s="551"/>
      <c r="I97" s="551"/>
      <c r="J97" s="541"/>
      <c r="K97" s="541"/>
      <c r="L97" s="541"/>
      <c r="M97" s="541"/>
      <c r="N97" s="541"/>
      <c r="O97" s="541"/>
      <c r="P97" s="541"/>
      <c r="Q97" s="541"/>
      <c r="R97" s="541"/>
      <c r="S97" s="541"/>
      <c r="T97" s="541"/>
      <c r="U97" s="541"/>
      <c r="V97" s="541"/>
      <c r="W97" s="541"/>
      <c r="X97" s="541"/>
      <c r="Y97" s="541"/>
    </row>
    <row r="98" spans="1:25" s="484" customFormat="1" ht="18.75" customHeight="1">
      <c r="A98" s="633"/>
      <c r="B98" s="716" t="s">
        <v>771</v>
      </c>
      <c r="C98" s="632"/>
      <c r="D98" s="632"/>
      <c r="E98" s="632"/>
      <c r="F98" s="632"/>
      <c r="G98" s="632"/>
      <c r="H98" s="632"/>
      <c r="I98" s="632"/>
      <c r="J98" s="541"/>
      <c r="K98" s="541"/>
      <c r="L98" s="541"/>
      <c r="M98" s="541"/>
      <c r="N98" s="541"/>
      <c r="O98" s="541"/>
      <c r="P98" s="541"/>
      <c r="Q98" s="541"/>
      <c r="R98" s="541"/>
      <c r="S98" s="541"/>
      <c r="T98" s="541"/>
      <c r="U98" s="541"/>
      <c r="V98" s="541"/>
      <c r="W98" s="541"/>
      <c r="X98" s="541"/>
      <c r="Y98" s="541"/>
    </row>
    <row r="99" spans="1:25" s="484" customFormat="1" ht="24" customHeight="1">
      <c r="A99" s="1155">
        <v>2.4</v>
      </c>
      <c r="B99" s="1143" t="s">
        <v>772</v>
      </c>
      <c r="C99" s="1144"/>
      <c r="D99" s="1144"/>
      <c r="E99" s="1144"/>
      <c r="F99" s="1144"/>
      <c r="G99" s="1144"/>
      <c r="H99" s="1144"/>
      <c r="I99" s="1144"/>
    </row>
    <row r="100" spans="1:25" s="484" customFormat="1" ht="48.75" customHeight="1">
      <c r="A100" s="1155"/>
      <c r="B100" s="1030" t="s">
        <v>773</v>
      </c>
      <c r="C100" s="1030"/>
      <c r="D100" s="1030"/>
      <c r="E100" s="1030"/>
      <c r="F100" s="1030"/>
      <c r="G100" s="1030"/>
      <c r="H100" s="1030"/>
      <c r="I100" s="1030"/>
      <c r="J100" s="62"/>
    </row>
    <row r="101" spans="1:25" s="484" customFormat="1" ht="48.75" customHeight="1">
      <c r="A101" s="738" t="s">
        <v>730</v>
      </c>
      <c r="B101" s="1031" t="s">
        <v>774</v>
      </c>
      <c r="C101" s="1032"/>
      <c r="D101" s="1032"/>
      <c r="E101" s="1032"/>
      <c r="F101" s="1043"/>
      <c r="G101" s="1044"/>
      <c r="H101" s="1044"/>
      <c r="I101" s="1045"/>
      <c r="J101" s="537"/>
      <c r="K101" s="537"/>
      <c r="L101" s="537"/>
      <c r="M101" s="537"/>
      <c r="N101" s="506"/>
      <c r="O101" s="537"/>
      <c r="P101" s="537"/>
      <c r="Q101" s="537"/>
      <c r="R101" s="537"/>
      <c r="S101" s="537"/>
      <c r="T101" s="537"/>
      <c r="U101" s="537"/>
      <c r="V101" s="537"/>
      <c r="W101" s="537"/>
      <c r="X101" s="537"/>
      <c r="Y101" s="537"/>
    </row>
    <row r="102" spans="1:25" s="484" customFormat="1" ht="56.25" customHeight="1">
      <c r="A102" s="738" t="s">
        <v>731</v>
      </c>
      <c r="B102" s="1031" t="s">
        <v>775</v>
      </c>
      <c r="C102" s="1032"/>
      <c r="D102" s="1032"/>
      <c r="E102" s="1032"/>
      <c r="F102" s="1161"/>
      <c r="G102" s="1160"/>
      <c r="H102" s="1160"/>
      <c r="I102" s="1042"/>
      <c r="J102" s="537"/>
      <c r="K102" s="537"/>
      <c r="L102" s="537"/>
      <c r="M102" s="537"/>
      <c r="N102" s="638"/>
      <c r="O102" s="537"/>
      <c r="P102" s="537"/>
      <c r="Q102" s="537"/>
      <c r="R102" s="537"/>
      <c r="S102" s="537"/>
      <c r="T102" s="537"/>
      <c r="U102" s="537"/>
      <c r="V102" s="537"/>
      <c r="W102" s="537"/>
      <c r="X102" s="537"/>
      <c r="Y102" s="537"/>
    </row>
    <row r="103" spans="1:25" s="484" customFormat="1" ht="54.75" customHeight="1">
      <c r="A103" s="738" t="s">
        <v>732</v>
      </c>
      <c r="B103" s="1163" t="s">
        <v>776</v>
      </c>
      <c r="C103" s="1164"/>
      <c r="D103" s="1164"/>
      <c r="E103" s="1165"/>
      <c r="F103" s="1043"/>
      <c r="G103" s="1044"/>
      <c r="H103" s="1044"/>
      <c r="I103" s="1045"/>
      <c r="J103" s="537"/>
      <c r="K103" s="537"/>
      <c r="L103" s="537"/>
      <c r="M103" s="537"/>
      <c r="N103" s="556"/>
      <c r="O103" s="537"/>
      <c r="P103" s="537"/>
      <c r="Q103" s="537"/>
      <c r="R103" s="537"/>
      <c r="S103" s="537"/>
      <c r="T103" s="537"/>
      <c r="U103" s="537"/>
      <c r="V103" s="537"/>
      <c r="W103" s="537"/>
      <c r="X103" s="537"/>
      <c r="Y103" s="537"/>
    </row>
    <row r="104" spans="1:25" s="484" customFormat="1" ht="27" customHeight="1">
      <c r="A104" s="735"/>
      <c r="B104" s="1030" t="s">
        <v>777</v>
      </c>
      <c r="C104" s="1030"/>
      <c r="D104" s="1030"/>
      <c r="E104" s="1030"/>
      <c r="F104" s="1030"/>
      <c r="G104" s="1030"/>
      <c r="H104" s="1030"/>
      <c r="I104" s="1030"/>
      <c r="J104" s="541"/>
      <c r="K104" s="541"/>
      <c r="L104" s="541"/>
      <c r="M104" s="541"/>
      <c r="N104" s="541"/>
      <c r="O104" s="541"/>
      <c r="P104" s="541"/>
      <c r="Q104" s="541"/>
      <c r="R104" s="541"/>
      <c r="S104" s="541"/>
      <c r="T104" s="541"/>
      <c r="U104" s="541"/>
      <c r="V104" s="541"/>
      <c r="W104" s="541"/>
      <c r="X104" s="541"/>
      <c r="Y104" s="541"/>
    </row>
    <row r="105" spans="1:25" s="484" customFormat="1" ht="38.25" customHeight="1">
      <c r="A105" s="735">
        <v>1</v>
      </c>
      <c r="B105" s="1039" t="s">
        <v>653</v>
      </c>
      <c r="C105" s="1040"/>
      <c r="D105" s="1040"/>
      <c r="E105" s="1147"/>
      <c r="F105" s="549"/>
      <c r="G105" s="550"/>
      <c r="H105" s="551"/>
      <c r="I105" s="551"/>
      <c r="J105" s="541"/>
      <c r="K105" s="541"/>
      <c r="L105" s="541"/>
      <c r="M105" s="541"/>
      <c r="N105" s="556"/>
      <c r="O105" s="541"/>
      <c r="P105" s="541"/>
      <c r="Q105" s="541"/>
      <c r="R105" s="541"/>
      <c r="S105" s="541"/>
      <c r="T105" s="541"/>
      <c r="U105" s="541"/>
      <c r="V105" s="541"/>
      <c r="W105" s="541"/>
      <c r="X105" s="541"/>
      <c r="Y105" s="541"/>
    </row>
    <row r="106" spans="1:25" s="484" customFormat="1" ht="35.25" customHeight="1">
      <c r="A106" s="735">
        <v>2</v>
      </c>
      <c r="B106" s="1039" t="s">
        <v>654</v>
      </c>
      <c r="C106" s="1040"/>
      <c r="D106" s="1040"/>
      <c r="E106" s="1040"/>
      <c r="F106" s="549"/>
      <c r="G106" s="550"/>
      <c r="H106" s="551"/>
      <c r="I106" s="551"/>
      <c r="J106" s="541"/>
      <c r="K106" s="541"/>
      <c r="L106" s="541"/>
      <c r="M106" s="541"/>
      <c r="N106" s="541"/>
      <c r="O106" s="541"/>
      <c r="P106" s="541"/>
      <c r="Q106" s="541"/>
      <c r="R106" s="541"/>
      <c r="S106" s="541"/>
      <c r="T106" s="541"/>
      <c r="U106" s="541"/>
      <c r="V106" s="541"/>
      <c r="W106" s="541"/>
      <c r="X106" s="541"/>
      <c r="Y106" s="541"/>
    </row>
    <row r="107" spans="1:25" s="484" customFormat="1" ht="34.5" customHeight="1">
      <c r="A107" s="1157">
        <v>3</v>
      </c>
      <c r="B107" s="1148" t="s">
        <v>662</v>
      </c>
      <c r="C107" s="1149"/>
      <c r="D107" s="1149"/>
      <c r="E107" s="1149"/>
      <c r="F107" s="549"/>
      <c r="G107" s="550"/>
      <c r="H107" s="551"/>
      <c r="I107" s="551"/>
      <c r="J107" s="541"/>
      <c r="K107" s="541"/>
      <c r="L107" s="541"/>
      <c r="M107" s="541"/>
      <c r="N107" s="541"/>
      <c r="O107" s="541"/>
      <c r="P107" s="541"/>
      <c r="Q107" s="541"/>
      <c r="R107" s="541"/>
      <c r="S107" s="541"/>
      <c r="T107" s="541"/>
      <c r="U107" s="541"/>
      <c r="V107" s="541"/>
      <c r="W107" s="541"/>
      <c r="X107" s="541"/>
      <c r="Y107" s="541"/>
    </row>
    <row r="108" spans="1:25" s="484" customFormat="1" ht="27.75" customHeight="1">
      <c r="A108" s="1158"/>
      <c r="B108" s="1151"/>
      <c r="C108" s="1152"/>
      <c r="D108" s="1152"/>
      <c r="E108" s="1152"/>
      <c r="F108" s="549"/>
      <c r="G108" s="550"/>
      <c r="H108" s="551"/>
      <c r="I108" s="551"/>
      <c r="J108" s="541"/>
      <c r="K108" s="541"/>
      <c r="L108" s="541"/>
      <c r="M108" s="541"/>
      <c r="N108" s="541"/>
      <c r="O108" s="541"/>
      <c r="P108" s="541"/>
      <c r="Q108" s="541"/>
      <c r="R108" s="541"/>
      <c r="S108" s="541"/>
      <c r="T108" s="541"/>
      <c r="U108" s="541"/>
      <c r="V108" s="541"/>
      <c r="W108" s="541"/>
      <c r="X108" s="541"/>
      <c r="Y108" s="541"/>
    </row>
    <row r="109" spans="1:25" s="484" customFormat="1" ht="31.5" customHeight="1">
      <c r="A109" s="1158"/>
      <c r="B109" s="542"/>
      <c r="C109" s="543"/>
      <c r="D109" s="543"/>
      <c r="E109" s="544" t="s">
        <v>656</v>
      </c>
      <c r="F109" s="549"/>
      <c r="G109" s="550"/>
      <c r="H109" s="551"/>
      <c r="I109" s="551"/>
      <c r="J109" s="541"/>
      <c r="K109" s="541"/>
      <c r="L109" s="541"/>
      <c r="M109" s="541"/>
      <c r="N109" s="541"/>
      <c r="O109" s="541"/>
      <c r="P109" s="541"/>
      <c r="Q109" s="541"/>
      <c r="R109" s="541"/>
      <c r="S109" s="541"/>
      <c r="T109" s="541"/>
      <c r="U109" s="541"/>
      <c r="V109" s="541"/>
      <c r="W109" s="541"/>
      <c r="X109" s="541"/>
      <c r="Y109" s="541"/>
    </row>
    <row r="110" spans="1:25" s="484" customFormat="1" ht="31.5" customHeight="1">
      <c r="A110" s="1158"/>
      <c r="B110" s="542"/>
      <c r="C110" s="543"/>
      <c r="D110" s="543"/>
      <c r="E110" s="544" t="s">
        <v>23</v>
      </c>
      <c r="F110" s="549"/>
      <c r="G110" s="550"/>
      <c r="H110" s="551"/>
      <c r="I110" s="551"/>
      <c r="J110" s="541"/>
      <c r="K110" s="541"/>
      <c r="L110" s="541"/>
      <c r="M110" s="541"/>
      <c r="N110" s="541"/>
      <c r="O110" s="541"/>
      <c r="P110" s="541"/>
      <c r="Q110" s="541"/>
      <c r="R110" s="541"/>
      <c r="S110" s="541"/>
      <c r="T110" s="541"/>
      <c r="U110" s="541"/>
      <c r="V110" s="541"/>
      <c r="W110" s="541"/>
      <c r="X110" s="541"/>
      <c r="Y110" s="541"/>
    </row>
    <row r="111" spans="1:25" s="484" customFormat="1" ht="30" customHeight="1">
      <c r="A111" s="1159"/>
      <c r="B111" s="545"/>
      <c r="C111" s="546"/>
      <c r="D111" s="546"/>
      <c r="E111" s="547" t="s">
        <v>657</v>
      </c>
      <c r="F111" s="549"/>
      <c r="G111" s="550"/>
      <c r="H111" s="551"/>
      <c r="I111" s="551"/>
      <c r="J111" s="541"/>
      <c r="K111" s="541"/>
      <c r="L111" s="541"/>
      <c r="M111" s="541"/>
      <c r="N111" s="541"/>
      <c r="O111" s="541"/>
      <c r="P111" s="541"/>
      <c r="Q111" s="541"/>
      <c r="R111" s="541"/>
      <c r="S111" s="541"/>
      <c r="T111" s="541"/>
      <c r="U111" s="541"/>
      <c r="V111" s="541"/>
      <c r="W111" s="541"/>
      <c r="X111" s="541"/>
      <c r="Y111" s="541"/>
    </row>
    <row r="112" spans="1:25" s="484" customFormat="1" ht="15.75" customHeight="1">
      <c r="A112" s="62"/>
      <c r="B112" s="30"/>
      <c r="C112" s="126"/>
      <c r="D112" s="126"/>
      <c r="E112" s="126"/>
      <c r="F112" s="126"/>
      <c r="G112" s="126"/>
      <c r="H112" s="126"/>
      <c r="I112" s="126"/>
      <c r="J112" s="62"/>
    </row>
    <row r="113" spans="1:25" s="484" customFormat="1" ht="22.5" customHeight="1">
      <c r="A113" s="734" t="s">
        <v>796</v>
      </c>
      <c r="B113" s="1162" t="s">
        <v>733</v>
      </c>
      <c r="C113" s="1162"/>
      <c r="D113" s="1162"/>
      <c r="E113" s="1162"/>
      <c r="F113" s="733"/>
      <c r="G113" s="733"/>
      <c r="H113" s="733"/>
      <c r="I113" s="733"/>
      <c r="J113" s="62"/>
    </row>
    <row r="114" spans="1:25" s="484" customFormat="1" ht="59.25" customHeight="1">
      <c r="A114" s="718" t="s">
        <v>19</v>
      </c>
      <c r="B114" s="1055" t="s">
        <v>829</v>
      </c>
      <c r="C114" s="1055"/>
      <c r="D114" s="1055"/>
      <c r="E114" s="1055"/>
      <c r="F114" s="551"/>
      <c r="G114" s="550"/>
      <c r="H114" s="551"/>
      <c r="I114" s="551"/>
      <c r="J114" s="541"/>
      <c r="K114" s="541"/>
      <c r="L114" s="541"/>
      <c r="M114" s="541"/>
      <c r="N114" s="541"/>
      <c r="O114" s="541"/>
      <c r="P114" s="541"/>
      <c r="Q114" s="541"/>
      <c r="R114" s="541"/>
      <c r="S114" s="541"/>
      <c r="T114" s="541"/>
      <c r="U114" s="541"/>
      <c r="V114" s="541"/>
      <c r="W114" s="541"/>
      <c r="X114" s="541"/>
      <c r="Y114" s="541"/>
    </row>
    <row r="115" spans="1:25" s="484" customFormat="1" ht="33.75" customHeight="1">
      <c r="A115" s="718" t="s">
        <v>28</v>
      </c>
      <c r="B115" s="1054" t="s">
        <v>778</v>
      </c>
      <c r="C115" s="1054"/>
      <c r="D115" s="1054"/>
      <c r="E115" s="1054"/>
      <c r="F115" s="551"/>
      <c r="G115" s="550"/>
      <c r="H115" s="551"/>
      <c r="I115" s="551"/>
      <c r="J115" s="541"/>
      <c r="K115" s="541"/>
      <c r="L115" s="541"/>
      <c r="M115" s="541"/>
      <c r="N115" s="541"/>
      <c r="O115" s="541"/>
      <c r="P115" s="541"/>
      <c r="Q115" s="541"/>
      <c r="R115" s="541"/>
      <c r="S115" s="541"/>
      <c r="T115" s="541"/>
      <c r="U115" s="541"/>
      <c r="V115" s="541"/>
      <c r="W115" s="541"/>
      <c r="X115" s="541"/>
      <c r="Y115" s="541"/>
    </row>
    <row r="116" spans="1:25" s="484" customFormat="1" ht="36" customHeight="1">
      <c r="A116" s="718" t="s">
        <v>484</v>
      </c>
      <c r="B116" s="1055" t="s">
        <v>779</v>
      </c>
      <c r="C116" s="1055"/>
      <c r="D116" s="1055"/>
      <c r="E116" s="1055"/>
      <c r="F116" s="551"/>
      <c r="G116" s="550"/>
      <c r="H116" s="551"/>
      <c r="I116" s="551"/>
      <c r="J116" s="541"/>
      <c r="K116" s="541"/>
      <c r="L116" s="541"/>
      <c r="M116" s="541"/>
      <c r="N116" s="541"/>
      <c r="O116" s="541"/>
      <c r="P116" s="541"/>
      <c r="Q116" s="541"/>
      <c r="R116" s="541"/>
      <c r="S116" s="541"/>
      <c r="T116" s="541"/>
      <c r="U116" s="541"/>
      <c r="V116" s="541"/>
      <c r="W116" s="541"/>
      <c r="X116" s="541"/>
      <c r="Y116" s="541"/>
    </row>
    <row r="117" spans="1:25" s="484" customFormat="1" ht="34.5" hidden="1" customHeight="1">
      <c r="A117" s="735"/>
      <c r="B117" s="1055"/>
      <c r="C117" s="1055"/>
      <c r="D117" s="1055"/>
      <c r="E117" s="1055"/>
      <c r="F117" s="1160"/>
      <c r="G117" s="1042"/>
      <c r="H117" s="1041"/>
      <c r="I117" s="1042"/>
      <c r="J117" s="541"/>
      <c r="K117" s="541"/>
      <c r="L117" s="541"/>
      <c r="M117" s="541"/>
      <c r="N117" s="541"/>
      <c r="O117" s="541"/>
      <c r="P117" s="541"/>
      <c r="Q117" s="541"/>
      <c r="R117" s="541"/>
      <c r="S117" s="541"/>
      <c r="T117" s="541"/>
      <c r="U117" s="541"/>
      <c r="V117" s="541"/>
      <c r="W117" s="541"/>
      <c r="X117" s="541"/>
      <c r="Y117" s="541"/>
    </row>
    <row r="118" spans="1:25" s="484" customFormat="1" ht="38.25" customHeight="1">
      <c r="A118" s="718" t="s">
        <v>539</v>
      </c>
      <c r="B118" s="1055" t="s">
        <v>658</v>
      </c>
      <c r="C118" s="1055"/>
      <c r="D118" s="1055"/>
      <c r="E118" s="1055"/>
      <c r="F118" s="551"/>
      <c r="G118" s="550"/>
      <c r="H118" s="551"/>
      <c r="I118" s="551"/>
      <c r="J118" s="541"/>
      <c r="K118" s="541"/>
      <c r="L118" s="541"/>
      <c r="M118" s="541"/>
      <c r="N118" s="541"/>
      <c r="O118" s="541"/>
      <c r="P118" s="541"/>
      <c r="Q118" s="541"/>
      <c r="R118" s="541"/>
      <c r="S118" s="541"/>
      <c r="T118" s="541"/>
      <c r="U118" s="541"/>
      <c r="V118" s="541"/>
      <c r="W118" s="541"/>
      <c r="X118" s="541"/>
      <c r="Y118" s="541"/>
    </row>
    <row r="119" spans="1:25" s="484" customFormat="1" ht="32.25" customHeight="1">
      <c r="A119" s="718" t="s">
        <v>485</v>
      </c>
      <c r="B119" s="1146" t="s">
        <v>780</v>
      </c>
      <c r="C119" s="1146"/>
      <c r="D119" s="1146"/>
      <c r="E119" s="1146"/>
      <c r="F119" s="551"/>
      <c r="G119" s="550"/>
      <c r="H119" s="551"/>
      <c r="I119" s="551"/>
      <c r="J119" s="541"/>
      <c r="K119" s="541"/>
      <c r="L119" s="541"/>
      <c r="M119" s="541"/>
      <c r="N119" s="541"/>
      <c r="O119" s="541"/>
      <c r="P119" s="541"/>
      <c r="Q119" s="541"/>
      <c r="R119" s="541"/>
      <c r="S119" s="541"/>
      <c r="T119" s="541"/>
      <c r="U119" s="541"/>
      <c r="V119" s="541"/>
      <c r="W119" s="541"/>
      <c r="X119" s="541"/>
      <c r="Y119" s="541"/>
    </row>
    <row r="120" spans="1:25" s="484" customFormat="1" ht="42.75" customHeight="1">
      <c r="A120" s="718" t="s">
        <v>491</v>
      </c>
      <c r="B120" s="1156" t="s">
        <v>781</v>
      </c>
      <c r="C120" s="1156"/>
      <c r="D120" s="1156"/>
      <c r="E120" s="1156"/>
      <c r="F120" s="551"/>
      <c r="G120" s="550"/>
      <c r="H120" s="551"/>
      <c r="I120" s="551"/>
      <c r="J120" s="541"/>
      <c r="K120" s="541"/>
      <c r="L120" s="541"/>
      <c r="M120" s="541"/>
      <c r="N120" s="541"/>
      <c r="O120" s="541"/>
      <c r="P120" s="541"/>
      <c r="Q120" s="541"/>
      <c r="R120" s="541"/>
      <c r="S120" s="541"/>
      <c r="T120" s="541"/>
      <c r="U120" s="541"/>
      <c r="V120" s="541"/>
      <c r="W120" s="541"/>
      <c r="X120" s="541"/>
      <c r="Y120" s="541"/>
    </row>
    <row r="121" spans="1:25" s="484" customFormat="1" ht="29.25" customHeight="1">
      <c r="A121" s="1168" t="s">
        <v>701</v>
      </c>
      <c r="B121" s="1046" t="s">
        <v>659</v>
      </c>
      <c r="C121" s="1047"/>
      <c r="D121" s="1047"/>
      <c r="E121" s="1047"/>
      <c r="F121" s="552"/>
      <c r="G121" s="642"/>
      <c r="H121" s="552"/>
      <c r="I121" s="553"/>
      <c r="J121" s="541"/>
      <c r="K121" s="541"/>
      <c r="L121" s="541"/>
      <c r="M121" s="541"/>
      <c r="N121" s="541"/>
      <c r="O121" s="541"/>
      <c r="P121" s="541"/>
      <c r="Q121" s="541"/>
      <c r="R121" s="541"/>
      <c r="S121" s="541"/>
      <c r="T121" s="541"/>
      <c r="U121" s="541"/>
      <c r="V121" s="541"/>
      <c r="W121" s="541"/>
      <c r="X121" s="541"/>
      <c r="Y121" s="541"/>
    </row>
    <row r="122" spans="1:25" s="484" customFormat="1" ht="24" customHeight="1">
      <c r="A122" s="1169"/>
      <c r="B122" s="1167" t="s">
        <v>660</v>
      </c>
      <c r="C122" s="1167"/>
      <c r="D122" s="1167"/>
      <c r="E122" s="1167"/>
      <c r="F122" s="554"/>
      <c r="G122" s="643"/>
      <c r="H122" s="554"/>
      <c r="I122" s="555"/>
      <c r="J122" s="541"/>
      <c r="K122" s="541"/>
      <c r="L122" s="541"/>
      <c r="M122" s="541"/>
      <c r="N122" s="541"/>
      <c r="O122" s="541"/>
      <c r="P122" s="541"/>
      <c r="Q122" s="541"/>
      <c r="R122" s="541"/>
      <c r="S122" s="541"/>
      <c r="T122" s="541"/>
      <c r="U122" s="541"/>
      <c r="V122" s="541"/>
      <c r="W122" s="541"/>
      <c r="X122" s="541"/>
      <c r="Y122" s="541"/>
    </row>
    <row r="123" spans="1:25" s="484" customFormat="1" ht="18.75" customHeight="1">
      <c r="A123" s="1170"/>
      <c r="B123" s="1055"/>
      <c r="C123" s="1055"/>
      <c r="D123" s="1055"/>
      <c r="E123" s="1055"/>
      <c r="F123" s="723" t="s">
        <v>729</v>
      </c>
      <c r="G123" s="677" t="s">
        <v>729</v>
      </c>
      <c r="H123" s="647"/>
      <c r="I123" s="678" t="s">
        <v>729</v>
      </c>
      <c r="J123" s="541"/>
      <c r="K123" s="541"/>
      <c r="L123" s="541"/>
      <c r="M123" s="541"/>
      <c r="N123" s="541"/>
      <c r="O123" s="541"/>
      <c r="P123" s="541"/>
      <c r="Q123" s="541"/>
      <c r="R123" s="541"/>
      <c r="S123" s="541"/>
      <c r="T123" s="541"/>
      <c r="U123" s="541"/>
      <c r="V123" s="541"/>
      <c r="W123" s="541"/>
      <c r="X123" s="541"/>
      <c r="Y123" s="541"/>
    </row>
    <row r="124" spans="1:25" s="728" customFormat="1" ht="21.75" customHeight="1">
      <c r="A124" s="726"/>
      <c r="B124" s="22" t="s">
        <v>771</v>
      </c>
      <c r="C124" s="727"/>
      <c r="D124" s="727"/>
      <c r="E124" s="727"/>
      <c r="F124" s="727"/>
      <c r="G124" s="727"/>
      <c r="H124" s="727"/>
      <c r="I124" s="727"/>
      <c r="J124" s="726"/>
    </row>
    <row r="125" spans="1:25" s="484" customFormat="1" ht="18.75" customHeight="1">
      <c r="A125" s="730" t="s">
        <v>784</v>
      </c>
      <c r="B125" s="1058" t="s">
        <v>785</v>
      </c>
      <c r="C125" s="1059"/>
      <c r="D125" s="1059"/>
      <c r="E125" s="1059"/>
      <c r="F125" s="719"/>
      <c r="G125" s="725"/>
      <c r="H125" s="725"/>
      <c r="I125" s="729"/>
      <c r="J125" s="541"/>
      <c r="K125" s="541"/>
      <c r="L125" s="541"/>
      <c r="M125" s="541"/>
      <c r="N125" s="541"/>
      <c r="O125" s="541"/>
      <c r="P125" s="541"/>
      <c r="Q125" s="541"/>
      <c r="R125" s="541"/>
      <c r="S125" s="541"/>
      <c r="T125" s="541"/>
      <c r="U125" s="541"/>
      <c r="V125" s="541"/>
      <c r="W125" s="541"/>
      <c r="X125" s="541"/>
      <c r="Y125" s="541"/>
    </row>
    <row r="126" spans="1:25" s="484" customFormat="1" ht="57.75" customHeight="1">
      <c r="A126" s="718" t="s">
        <v>786</v>
      </c>
      <c r="B126" s="1052" t="s">
        <v>830</v>
      </c>
      <c r="C126" s="1052"/>
      <c r="D126" s="1052"/>
      <c r="E126" s="1053"/>
      <c r="F126" s="715"/>
      <c r="G126" s="1037"/>
      <c r="H126" s="1142"/>
      <c r="I126" s="722"/>
      <c r="J126" s="541"/>
      <c r="K126" s="541"/>
      <c r="L126" s="541"/>
      <c r="M126" s="541"/>
      <c r="N126" s="541"/>
      <c r="O126" s="541"/>
      <c r="P126" s="541"/>
      <c r="Q126" s="541"/>
      <c r="R126" s="541"/>
      <c r="S126" s="541"/>
      <c r="T126" s="541"/>
      <c r="U126" s="541"/>
      <c r="V126" s="541"/>
      <c r="W126" s="541"/>
      <c r="X126" s="541"/>
      <c r="Y126" s="541"/>
    </row>
    <row r="127" spans="1:25" s="484" customFormat="1" ht="28.5" customHeight="1">
      <c r="A127" s="718" t="s">
        <v>787</v>
      </c>
      <c r="B127" s="1052" t="s">
        <v>788</v>
      </c>
      <c r="C127" s="1052"/>
      <c r="D127" s="1052"/>
      <c r="E127" s="1053"/>
      <c r="F127" s="552"/>
      <c r="G127" s="532"/>
      <c r="H127" s="705"/>
      <c r="I127" s="722"/>
      <c r="J127" s="541"/>
      <c r="K127" s="541"/>
      <c r="L127" s="541"/>
      <c r="M127" s="541"/>
      <c r="N127" s="541"/>
      <c r="O127" s="541"/>
      <c r="P127" s="541"/>
      <c r="Q127" s="541"/>
      <c r="R127" s="541"/>
      <c r="S127" s="541"/>
      <c r="T127" s="541"/>
      <c r="U127" s="541"/>
      <c r="V127" s="541"/>
      <c r="W127" s="541"/>
      <c r="X127" s="541"/>
      <c r="Y127" s="541"/>
    </row>
    <row r="128" spans="1:25" s="484" customFormat="1" ht="40.5" customHeight="1">
      <c r="A128" s="718" t="s">
        <v>789</v>
      </c>
      <c r="B128" s="1171" t="s">
        <v>790</v>
      </c>
      <c r="C128" s="1171"/>
      <c r="D128" s="1171"/>
      <c r="E128" s="1172"/>
      <c r="F128" s="551"/>
      <c r="G128" s="1037"/>
      <c r="H128" s="1142"/>
      <c r="I128" s="551"/>
      <c r="J128" s="541"/>
      <c r="K128" s="541"/>
      <c r="L128" s="541"/>
      <c r="M128" s="541"/>
      <c r="N128" s="541"/>
      <c r="O128" s="541"/>
      <c r="P128" s="541"/>
      <c r="Q128" s="541"/>
      <c r="R128" s="541"/>
      <c r="S128" s="541"/>
      <c r="T128" s="541"/>
      <c r="U128" s="541"/>
      <c r="V128" s="541"/>
      <c r="W128" s="541"/>
      <c r="X128" s="541"/>
      <c r="Y128" s="541"/>
    </row>
    <row r="129" spans="1:25" s="484" customFormat="1" ht="24" customHeight="1">
      <c r="A129" s="718" t="s">
        <v>791</v>
      </c>
      <c r="B129" s="1052" t="s">
        <v>658</v>
      </c>
      <c r="C129" s="1052"/>
      <c r="D129" s="1052"/>
      <c r="E129" s="1053"/>
      <c r="F129" s="551"/>
      <c r="G129" s="1037"/>
      <c r="H129" s="1142"/>
      <c r="I129" s="551"/>
      <c r="J129" s="541"/>
      <c r="K129" s="541"/>
      <c r="L129" s="541"/>
      <c r="M129" s="541"/>
      <c r="N129" s="541"/>
      <c r="O129" s="541"/>
      <c r="P129" s="541"/>
      <c r="Q129" s="541"/>
      <c r="R129" s="541"/>
      <c r="S129" s="541"/>
      <c r="T129" s="541"/>
      <c r="U129" s="541"/>
      <c r="V129" s="541"/>
      <c r="W129" s="541"/>
      <c r="X129" s="541"/>
      <c r="Y129" s="541"/>
    </row>
    <row r="130" spans="1:25" s="484" customFormat="1" ht="27" customHeight="1">
      <c r="A130" s="718" t="s">
        <v>792</v>
      </c>
      <c r="B130" s="1052" t="s">
        <v>793</v>
      </c>
      <c r="C130" s="1052"/>
      <c r="D130" s="1052"/>
      <c r="E130" s="1053"/>
      <c r="F130" s="551"/>
      <c r="G130" s="1037"/>
      <c r="H130" s="1142"/>
      <c r="I130" s="551"/>
      <c r="J130" s="541"/>
      <c r="K130" s="541"/>
      <c r="L130" s="541"/>
      <c r="M130" s="541"/>
      <c r="N130" s="541"/>
      <c r="O130" s="541"/>
      <c r="P130" s="541"/>
      <c r="Q130" s="541"/>
      <c r="R130" s="541"/>
      <c r="S130" s="541"/>
      <c r="T130" s="541"/>
      <c r="U130" s="541"/>
      <c r="V130" s="541"/>
      <c r="W130" s="541"/>
      <c r="X130" s="541"/>
      <c r="Y130" s="541"/>
    </row>
    <row r="131" spans="1:25" s="484" customFormat="1" ht="40.5" customHeight="1">
      <c r="A131" s="718" t="s">
        <v>782</v>
      </c>
      <c r="B131" s="1040" t="s">
        <v>794</v>
      </c>
      <c r="C131" s="1040"/>
      <c r="D131" s="1040"/>
      <c r="E131" s="1166"/>
      <c r="F131" s="551"/>
      <c r="G131" s="1037"/>
      <c r="H131" s="1142"/>
      <c r="I131" s="551"/>
      <c r="J131" s="541"/>
      <c r="K131" s="541"/>
      <c r="L131" s="541"/>
      <c r="M131" s="541"/>
      <c r="N131" s="541"/>
      <c r="O131" s="541"/>
      <c r="P131" s="541"/>
      <c r="Q131" s="541"/>
      <c r="R131" s="541"/>
      <c r="S131" s="541"/>
      <c r="T131" s="541"/>
      <c r="U131" s="541"/>
      <c r="V131" s="541"/>
      <c r="W131" s="541"/>
      <c r="X131" s="541"/>
      <c r="Y131" s="541"/>
    </row>
    <row r="132" spans="1:25" s="484" customFormat="1" ht="39" customHeight="1">
      <c r="A132" s="718" t="s">
        <v>783</v>
      </c>
      <c r="B132" s="1040" t="s">
        <v>798</v>
      </c>
      <c r="C132" s="1040"/>
      <c r="D132" s="1040"/>
      <c r="E132" s="1166"/>
      <c r="F132" s="551"/>
      <c r="G132" s="1037"/>
      <c r="H132" s="1142"/>
      <c r="I132" s="551"/>
      <c r="J132" s="541"/>
      <c r="K132" s="541"/>
      <c r="L132" s="541"/>
      <c r="M132" s="541"/>
      <c r="N132" s="541"/>
      <c r="O132" s="541"/>
      <c r="P132" s="541"/>
      <c r="Q132" s="541"/>
      <c r="R132" s="541"/>
      <c r="S132" s="541"/>
      <c r="T132" s="541"/>
      <c r="U132" s="541"/>
      <c r="V132" s="541"/>
      <c r="W132" s="541"/>
      <c r="X132" s="541"/>
      <c r="Y132" s="541"/>
    </row>
    <row r="133" spans="1:25" s="484" customFormat="1" ht="30" customHeight="1">
      <c r="A133" s="1157" t="s">
        <v>783</v>
      </c>
      <c r="B133" s="1046" t="s">
        <v>659</v>
      </c>
      <c r="C133" s="1047"/>
      <c r="D133" s="1047"/>
      <c r="E133" s="1047"/>
      <c r="F133" s="553"/>
      <c r="G133" s="642"/>
      <c r="H133" s="552"/>
      <c r="I133" s="553"/>
      <c r="J133" s="541"/>
      <c r="K133" s="541"/>
      <c r="L133" s="541"/>
      <c r="M133" s="541"/>
      <c r="N133" s="541"/>
      <c r="O133" s="541"/>
      <c r="P133" s="541"/>
      <c r="Q133" s="541"/>
      <c r="R133" s="541"/>
      <c r="S133" s="541"/>
      <c r="T133" s="541"/>
      <c r="U133" s="541"/>
      <c r="V133" s="541"/>
      <c r="W133" s="541"/>
      <c r="X133" s="541"/>
      <c r="Y133" s="541"/>
    </row>
    <row r="134" spans="1:25" s="484" customFormat="1" ht="34.5" customHeight="1">
      <c r="A134" s="1159"/>
      <c r="B134" s="1048" t="s">
        <v>660</v>
      </c>
      <c r="C134" s="1049"/>
      <c r="D134" s="1049"/>
      <c r="E134" s="1050"/>
      <c r="F134" s="732" t="s">
        <v>797</v>
      </c>
      <c r="G134" s="732" t="s">
        <v>797</v>
      </c>
      <c r="H134" s="644"/>
      <c r="I134" s="731" t="s">
        <v>797</v>
      </c>
      <c r="J134" s="541"/>
      <c r="K134" s="541"/>
      <c r="L134" s="541"/>
      <c r="M134" s="541"/>
      <c r="N134" s="541"/>
      <c r="O134" s="541"/>
      <c r="P134" s="541"/>
      <c r="Q134" s="541"/>
      <c r="R134" s="541"/>
      <c r="S134" s="541"/>
      <c r="T134" s="541"/>
      <c r="U134" s="541"/>
      <c r="V134" s="541"/>
      <c r="W134" s="541"/>
      <c r="X134" s="541"/>
      <c r="Y134" s="541"/>
    </row>
    <row r="135" spans="1:25" s="484" customFormat="1" ht="14.25" customHeight="1">
      <c r="A135" s="540"/>
      <c r="B135" s="648"/>
      <c r="C135" s="649"/>
      <c r="D135" s="649"/>
      <c r="E135" s="737"/>
      <c r="F135" s="548"/>
      <c r="G135" s="548"/>
      <c r="H135" s="548"/>
      <c r="I135" s="548"/>
      <c r="J135" s="541"/>
      <c r="K135" s="541"/>
      <c r="L135" s="541"/>
      <c r="M135" s="541"/>
      <c r="N135" s="541"/>
      <c r="O135" s="541"/>
      <c r="P135" s="541"/>
      <c r="Q135" s="541"/>
      <c r="R135" s="541"/>
      <c r="S135" s="541"/>
      <c r="T135" s="541"/>
      <c r="U135" s="541"/>
      <c r="V135" s="541"/>
      <c r="W135" s="541"/>
      <c r="X135" s="541"/>
      <c r="Y135" s="541"/>
    </row>
    <row r="136" spans="1:25" s="484" customFormat="1" ht="45" customHeight="1">
      <c r="A136" s="735">
        <v>5</v>
      </c>
      <c r="B136" s="1055" t="s">
        <v>799</v>
      </c>
      <c r="C136" s="1055"/>
      <c r="D136" s="1055"/>
      <c r="E136" s="1055"/>
      <c r="F136" s="1055"/>
      <c r="G136" s="1055"/>
      <c r="H136" s="1055"/>
      <c r="I136" s="706"/>
      <c r="J136" s="541"/>
      <c r="K136" s="541"/>
      <c r="L136" s="541"/>
      <c r="M136" s="541"/>
      <c r="N136" s="541"/>
      <c r="O136" s="541"/>
      <c r="P136" s="541"/>
      <c r="Q136" s="541"/>
      <c r="R136" s="541"/>
      <c r="S136" s="541" t="s">
        <v>571</v>
      </c>
      <c r="T136" s="541"/>
      <c r="U136" s="541"/>
      <c r="V136" s="541"/>
      <c r="W136" s="541"/>
      <c r="X136" s="541"/>
      <c r="Y136" s="541"/>
    </row>
    <row r="137" spans="1:25" s="484" customFormat="1" ht="12.75" customHeight="1">
      <c r="A137" s="730"/>
      <c r="B137" s="1058"/>
      <c r="C137" s="1059"/>
      <c r="D137" s="1059"/>
      <c r="E137" s="1059"/>
      <c r="F137" s="719"/>
      <c r="G137" s="725"/>
      <c r="H137" s="725"/>
      <c r="I137" s="729"/>
      <c r="J137" s="541"/>
      <c r="K137" s="541"/>
      <c r="L137" s="541"/>
      <c r="M137" s="541"/>
      <c r="N137" s="541"/>
      <c r="O137" s="541"/>
      <c r="P137" s="541"/>
      <c r="Q137" s="541"/>
      <c r="R137" s="541"/>
      <c r="S137" s="541" t="s">
        <v>490</v>
      </c>
      <c r="T137" s="541"/>
      <c r="U137" s="541"/>
      <c r="V137" s="541"/>
      <c r="W137" s="541"/>
      <c r="X137" s="541"/>
      <c r="Y137" s="541"/>
    </row>
    <row r="138" spans="1:25" s="484" customFormat="1" ht="52.5" customHeight="1">
      <c r="A138" s="735">
        <v>6</v>
      </c>
      <c r="B138" s="1055" t="s">
        <v>800</v>
      </c>
      <c r="C138" s="1055"/>
      <c r="D138" s="1055"/>
      <c r="E138" s="1055"/>
      <c r="F138" s="1055"/>
      <c r="G138" s="1055"/>
      <c r="H138" s="1055"/>
      <c r="I138" s="706"/>
      <c r="J138" s="541"/>
      <c r="K138" s="541"/>
      <c r="L138" s="541"/>
      <c r="M138" s="541"/>
      <c r="N138" s="541"/>
      <c r="O138" s="541"/>
      <c r="P138" s="541"/>
      <c r="Q138" s="541"/>
      <c r="R138" s="541"/>
      <c r="S138" s="541"/>
      <c r="T138" s="541"/>
      <c r="U138" s="541"/>
      <c r="V138" s="541"/>
      <c r="W138" s="541"/>
      <c r="X138" s="541"/>
      <c r="Y138" s="541"/>
    </row>
    <row r="139" spans="1:25" s="484" customFormat="1" ht="12" customHeight="1">
      <c r="A139" s="730"/>
      <c r="B139" s="1058"/>
      <c r="C139" s="1059"/>
      <c r="D139" s="1059"/>
      <c r="E139" s="1059"/>
      <c r="F139" s="719"/>
      <c r="G139" s="725"/>
      <c r="H139" s="725"/>
      <c r="I139" s="729"/>
      <c r="J139" s="541"/>
      <c r="K139" s="541"/>
      <c r="L139" s="541"/>
      <c r="M139" s="541"/>
      <c r="N139" s="541"/>
      <c r="O139" s="541"/>
      <c r="P139" s="541"/>
      <c r="Q139" s="541"/>
      <c r="R139" s="541"/>
      <c r="S139" s="541"/>
      <c r="T139" s="541"/>
      <c r="U139" s="541"/>
      <c r="V139" s="541"/>
      <c r="W139" s="541"/>
      <c r="X139" s="541"/>
      <c r="Y139" s="541"/>
    </row>
    <row r="140" spans="1:25" s="484" customFormat="1" ht="72" customHeight="1">
      <c r="A140" s="735">
        <v>7</v>
      </c>
      <c r="B140" s="1055" t="s">
        <v>801</v>
      </c>
      <c r="C140" s="1055"/>
      <c r="D140" s="1055"/>
      <c r="E140" s="1055"/>
      <c r="F140" s="1055"/>
      <c r="G140" s="1055"/>
      <c r="H140" s="1055"/>
      <c r="I140" s="706"/>
      <c r="J140" s="541"/>
      <c r="K140" s="541"/>
      <c r="L140" s="541"/>
      <c r="M140" s="541"/>
      <c r="N140" s="541"/>
      <c r="O140" s="541"/>
      <c r="P140" s="541"/>
      <c r="Q140" s="541"/>
      <c r="R140" s="541"/>
      <c r="S140" s="541"/>
      <c r="T140" s="541"/>
      <c r="U140" s="541"/>
      <c r="V140" s="541"/>
      <c r="W140" s="541"/>
      <c r="X140" s="541"/>
      <c r="Y140" s="541"/>
    </row>
    <row r="141" spans="1:25" s="484" customFormat="1" ht="10.5" customHeight="1">
      <c r="A141" s="730"/>
      <c r="B141" s="1058"/>
      <c r="C141" s="1059"/>
      <c r="D141" s="1059"/>
      <c r="E141" s="1059"/>
      <c r="F141" s="719"/>
      <c r="G141" s="725"/>
      <c r="H141" s="725"/>
      <c r="I141" s="729"/>
      <c r="J141" s="541"/>
      <c r="K141" s="541"/>
      <c r="L141" s="541"/>
      <c r="M141" s="541"/>
      <c r="N141" s="541"/>
      <c r="O141" s="541"/>
      <c r="P141" s="541"/>
      <c r="Q141" s="541"/>
      <c r="R141" s="541"/>
      <c r="S141" s="541"/>
      <c r="T141" s="541"/>
      <c r="U141" s="541"/>
      <c r="V141" s="541"/>
      <c r="W141" s="541"/>
      <c r="X141" s="541"/>
      <c r="Y141" s="541"/>
    </row>
    <row r="142" spans="1:25" s="484" customFormat="1" ht="42" customHeight="1">
      <c r="A142" s="735">
        <v>8</v>
      </c>
      <c r="B142" s="1049" t="s">
        <v>661</v>
      </c>
      <c r="C142" s="1049"/>
      <c r="D142" s="1049"/>
      <c r="E142" s="1049"/>
      <c r="F142" s="549"/>
      <c r="G142" s="550"/>
      <c r="H142" s="551"/>
      <c r="I142" s="551"/>
      <c r="J142" s="541"/>
      <c r="K142" s="541"/>
      <c r="L142" s="541"/>
      <c r="M142" s="541"/>
      <c r="N142" s="541"/>
      <c r="O142" s="541"/>
      <c r="P142" s="541"/>
      <c r="Q142" s="541"/>
      <c r="R142" s="541"/>
      <c r="S142" s="541"/>
      <c r="T142" s="541"/>
      <c r="U142" s="541"/>
      <c r="V142" s="541"/>
      <c r="W142" s="541"/>
      <c r="X142" s="541"/>
      <c r="Y142" s="541"/>
    </row>
    <row r="143" spans="1:25" s="484" customFormat="1" ht="21.75" customHeight="1">
      <c r="A143" s="62"/>
      <c r="B143" s="62"/>
      <c r="C143" s="62"/>
      <c r="D143" s="62"/>
      <c r="E143" s="62"/>
      <c r="F143" s="62"/>
      <c r="G143" s="62"/>
      <c r="H143" s="62"/>
      <c r="I143" s="62"/>
      <c r="J143" s="62"/>
    </row>
    <row r="144" spans="1:25" ht="27" customHeight="1">
      <c r="A144" s="734">
        <v>2.5</v>
      </c>
      <c r="B144" s="1145" t="s">
        <v>804</v>
      </c>
      <c r="C144" s="1145"/>
      <c r="D144" s="1145"/>
      <c r="E144" s="1145"/>
      <c r="F144" s="1145"/>
      <c r="G144" s="1145"/>
      <c r="H144" s="1145"/>
      <c r="I144" s="1145"/>
      <c r="J144" s="558"/>
      <c r="K144" s="558"/>
      <c r="L144" s="558"/>
      <c r="M144" s="559"/>
      <c r="N144" s="558"/>
      <c r="O144" s="558"/>
      <c r="P144" s="558"/>
      <c r="Q144" s="558"/>
      <c r="R144" s="558"/>
      <c r="S144" s="558"/>
      <c r="T144" s="558"/>
      <c r="U144" s="558"/>
      <c r="V144" s="558"/>
      <c r="W144" s="558"/>
      <c r="X144" s="558"/>
    </row>
    <row r="145" spans="1:24" ht="52.5" customHeight="1">
      <c r="A145" s="718"/>
      <c r="B145" s="1173" t="s">
        <v>805</v>
      </c>
      <c r="C145" s="1173"/>
      <c r="D145" s="1173"/>
      <c r="E145" s="1173"/>
      <c r="F145" s="1173"/>
      <c r="G145" s="1173"/>
      <c r="H145" s="1173"/>
      <c r="I145" s="1173"/>
      <c r="J145" s="558"/>
      <c r="K145" s="558"/>
      <c r="L145" s="558"/>
      <c r="M145" s="559"/>
      <c r="N145" s="558"/>
      <c r="O145" s="558"/>
      <c r="P145" s="558"/>
      <c r="Q145" s="558"/>
      <c r="R145" s="558"/>
      <c r="S145" s="558"/>
      <c r="T145" s="558"/>
      <c r="U145" s="558"/>
      <c r="V145" s="558"/>
      <c r="W145" s="558"/>
      <c r="X145" s="558"/>
    </row>
    <row r="146" spans="1:24" ht="34.5" customHeight="1">
      <c r="A146" s="718" t="s">
        <v>730</v>
      </c>
      <c r="B146" s="1174" t="s">
        <v>806</v>
      </c>
      <c r="C146" s="1174"/>
      <c r="D146" s="1174"/>
      <c r="E146" s="1174"/>
      <c r="F146" s="1038"/>
      <c r="G146" s="1038"/>
      <c r="H146" s="1038"/>
      <c r="I146" s="1142"/>
      <c r="J146" s="558"/>
      <c r="K146" s="558"/>
      <c r="L146" s="558"/>
      <c r="M146" s="559"/>
      <c r="N146" s="558"/>
      <c r="O146" s="558"/>
      <c r="P146" s="558"/>
      <c r="Q146" s="558"/>
      <c r="R146" s="558"/>
      <c r="S146" s="558"/>
      <c r="T146" s="558"/>
      <c r="U146" s="558"/>
      <c r="V146" s="558"/>
      <c r="W146" s="558"/>
      <c r="X146" s="558"/>
    </row>
    <row r="147" spans="1:24" ht="87.75" customHeight="1">
      <c r="A147" s="718" t="s">
        <v>731</v>
      </c>
      <c r="B147" s="1175" t="s">
        <v>807</v>
      </c>
      <c r="C147" s="1176"/>
      <c r="D147" s="1176"/>
      <c r="E147" s="1177"/>
      <c r="F147" s="1037"/>
      <c r="G147" s="1038"/>
      <c r="H147" s="1038"/>
      <c r="I147" s="1142"/>
      <c r="J147" s="558"/>
      <c r="K147" s="558"/>
      <c r="L147" s="558"/>
      <c r="M147" s="559"/>
      <c r="N147" s="558"/>
      <c r="O147" s="558"/>
      <c r="P147" s="558"/>
      <c r="Q147" s="558"/>
      <c r="R147" s="558"/>
      <c r="S147" s="558"/>
      <c r="T147" s="558"/>
      <c r="U147" s="558"/>
      <c r="V147" s="558"/>
      <c r="W147" s="558"/>
      <c r="X147" s="558"/>
    </row>
    <row r="148" spans="1:24" ht="51.75" customHeight="1">
      <c r="A148" s="718" t="s">
        <v>732</v>
      </c>
      <c r="B148" s="1178" t="s">
        <v>808</v>
      </c>
      <c r="C148" s="1178"/>
      <c r="D148" s="1178"/>
      <c r="E148" s="1179"/>
      <c r="F148" s="1038"/>
      <c r="G148" s="1038"/>
      <c r="H148" s="1038"/>
      <c r="I148" s="1142"/>
      <c r="J148" s="558"/>
      <c r="K148" s="558"/>
      <c r="L148" s="558"/>
      <c r="M148" s="559"/>
      <c r="N148" s="558"/>
      <c r="O148" s="558"/>
      <c r="P148" s="558"/>
      <c r="Q148" s="558"/>
      <c r="R148" s="558"/>
      <c r="S148" s="558"/>
      <c r="T148" s="558"/>
      <c r="U148" s="558"/>
      <c r="V148" s="558"/>
      <c r="W148" s="558"/>
      <c r="X148" s="558"/>
    </row>
    <row r="149" spans="1:24" ht="24.75" customHeight="1">
      <c r="A149" s="718"/>
      <c r="B149" s="1180" t="s">
        <v>809</v>
      </c>
      <c r="C149" s="1181"/>
      <c r="D149" s="1181"/>
      <c r="E149" s="1181"/>
      <c r="F149" s="1181"/>
      <c r="G149" s="1181"/>
      <c r="H149" s="1181"/>
      <c r="I149" s="1182"/>
      <c r="J149" s="560"/>
      <c r="K149" s="560"/>
      <c r="L149" s="560"/>
      <c r="M149" s="560"/>
      <c r="N149" s="560"/>
      <c r="O149" s="560"/>
      <c r="P149" s="560"/>
      <c r="Q149" s="560"/>
      <c r="R149" s="560"/>
      <c r="S149" s="560"/>
      <c r="T149" s="560"/>
      <c r="U149" s="560"/>
      <c r="V149" s="560"/>
      <c r="W149" s="560"/>
      <c r="X149" s="560"/>
    </row>
    <row r="150" spans="1:24" ht="36" customHeight="1">
      <c r="A150" s="718">
        <v>1</v>
      </c>
      <c r="B150" s="1040" t="s">
        <v>653</v>
      </c>
      <c r="C150" s="1040"/>
      <c r="D150" s="1040"/>
      <c r="E150" s="1147"/>
      <c r="F150" s="549"/>
      <c r="G150" s="1037"/>
      <c r="H150" s="1142"/>
      <c r="I150" s="551"/>
      <c r="J150" s="560"/>
      <c r="K150" s="560"/>
      <c r="L150" s="560"/>
      <c r="M150" s="560"/>
      <c r="N150" s="560"/>
      <c r="O150" s="560"/>
      <c r="P150" s="560"/>
      <c r="Q150" s="560"/>
      <c r="R150" s="560"/>
      <c r="S150" s="560"/>
      <c r="T150" s="560"/>
      <c r="U150" s="560"/>
      <c r="V150" s="560"/>
      <c r="W150" s="560"/>
      <c r="X150" s="560"/>
    </row>
    <row r="151" spans="1:24" ht="42" customHeight="1">
      <c r="A151" s="718">
        <v>2</v>
      </c>
      <c r="B151" s="1040" t="s">
        <v>654</v>
      </c>
      <c r="C151" s="1040"/>
      <c r="D151" s="1040"/>
      <c r="E151" s="1147"/>
      <c r="F151" s="549"/>
      <c r="G151" s="1037"/>
      <c r="H151" s="1142"/>
      <c r="I151" s="551"/>
      <c r="J151" s="560"/>
      <c r="K151" s="560"/>
      <c r="L151" s="560"/>
      <c r="M151" s="560"/>
      <c r="N151" s="560"/>
      <c r="O151" s="560"/>
      <c r="P151" s="560"/>
      <c r="Q151" s="560"/>
      <c r="R151" s="560"/>
      <c r="S151" s="560"/>
      <c r="T151" s="560"/>
      <c r="U151" s="560"/>
      <c r="V151" s="560"/>
      <c r="W151" s="560"/>
      <c r="X151" s="560"/>
    </row>
    <row r="152" spans="1:24" ht="33" customHeight="1">
      <c r="A152" s="736">
        <v>3</v>
      </c>
      <c r="B152" s="1149" t="str">
        <f>IF([11]Cover!C84 = "Sole Bidder", "Name and Address of the Employer/Utility for whom the Contract was executed by the firm ", " Name and Address of the Employer/Utility for whom the Contract was executed by the firm")</f>
        <v xml:space="preserve"> Name and Address of the Employer/Utility for whom the Contract was executed by the firm</v>
      </c>
      <c r="C152" s="1149"/>
      <c r="D152" s="1149"/>
      <c r="E152" s="1150"/>
      <c r="F152" s="549"/>
      <c r="G152" s="1037"/>
      <c r="H152" s="1142"/>
      <c r="I152" s="551"/>
      <c r="J152" s="560"/>
      <c r="K152" s="560"/>
      <c r="L152" s="560"/>
      <c r="M152" s="560"/>
      <c r="N152" s="560"/>
      <c r="O152" s="560"/>
      <c r="P152" s="560"/>
      <c r="Q152" s="560"/>
      <c r="R152" s="560"/>
      <c r="S152" s="560"/>
      <c r="T152" s="560"/>
      <c r="U152" s="560"/>
      <c r="V152" s="560"/>
      <c r="W152" s="560"/>
      <c r="X152" s="560"/>
    </row>
    <row r="153" spans="1:24" ht="31.5" customHeight="1">
      <c r="A153" s="742"/>
      <c r="B153" s="1152"/>
      <c r="C153" s="1152"/>
      <c r="D153" s="1152"/>
      <c r="E153" s="1153"/>
      <c r="F153" s="549"/>
      <c r="G153" s="1037"/>
      <c r="H153" s="1142"/>
      <c r="I153" s="551"/>
      <c r="J153" s="560"/>
      <c r="K153" s="560"/>
      <c r="L153" s="560"/>
      <c r="M153" s="560"/>
      <c r="N153" s="560"/>
      <c r="O153" s="560"/>
      <c r="P153" s="560"/>
      <c r="Q153" s="560"/>
      <c r="R153" s="560"/>
      <c r="S153" s="560"/>
      <c r="T153" s="560"/>
      <c r="U153" s="560"/>
      <c r="V153" s="560"/>
      <c r="W153" s="560"/>
      <c r="X153" s="560"/>
    </row>
    <row r="154" spans="1:24" ht="28.5" customHeight="1">
      <c r="A154" s="742"/>
      <c r="B154" s="1152"/>
      <c r="C154" s="1152"/>
      <c r="D154" s="1152"/>
      <c r="E154" s="1153"/>
      <c r="F154" s="549"/>
      <c r="G154" s="1037"/>
      <c r="H154" s="1142"/>
      <c r="I154" s="551"/>
      <c r="J154" s="560"/>
      <c r="K154" s="560"/>
      <c r="L154" s="560"/>
      <c r="M154" s="560"/>
      <c r="N154" s="560"/>
      <c r="O154" s="560"/>
      <c r="P154" s="560"/>
      <c r="Q154" s="560"/>
      <c r="R154" s="560"/>
      <c r="S154" s="560"/>
      <c r="T154" s="560"/>
      <c r="U154" s="560"/>
      <c r="V154" s="560"/>
      <c r="W154" s="560"/>
      <c r="X154" s="560"/>
    </row>
    <row r="155" spans="1:24" ht="32.25" customHeight="1">
      <c r="A155" s="742"/>
      <c r="B155" s="1152"/>
      <c r="C155" s="1152"/>
      <c r="D155" s="1152"/>
      <c r="E155" s="1153"/>
      <c r="F155" s="549"/>
      <c r="G155" s="1037"/>
      <c r="H155" s="1142"/>
      <c r="I155" s="551"/>
      <c r="J155" s="560"/>
      <c r="K155" s="560"/>
      <c r="L155" s="560"/>
      <c r="M155" s="560"/>
      <c r="N155" s="560"/>
      <c r="O155" s="560"/>
      <c r="P155" s="560"/>
      <c r="Q155" s="560"/>
      <c r="R155" s="560"/>
      <c r="S155" s="560"/>
      <c r="T155" s="560"/>
      <c r="U155" s="560"/>
      <c r="V155" s="560"/>
      <c r="W155" s="560"/>
      <c r="X155" s="560"/>
    </row>
    <row r="156" spans="1:24" ht="35.25" customHeight="1">
      <c r="A156" s="742"/>
      <c r="B156" s="1183" t="s">
        <v>656</v>
      </c>
      <c r="C156" s="1183"/>
      <c r="D156" s="1183"/>
      <c r="E156" s="1184"/>
      <c r="F156" s="549"/>
      <c r="G156" s="1037"/>
      <c r="H156" s="1142"/>
      <c r="I156" s="551"/>
      <c r="J156" s="560"/>
      <c r="K156" s="560"/>
      <c r="L156" s="560"/>
      <c r="M156" s="560"/>
      <c r="N156" s="560"/>
      <c r="O156" s="560"/>
      <c r="P156" s="560"/>
      <c r="Q156" s="560"/>
      <c r="R156" s="560"/>
      <c r="S156" s="560"/>
      <c r="T156" s="560"/>
      <c r="U156" s="560"/>
      <c r="V156" s="560"/>
      <c r="W156" s="560"/>
      <c r="X156" s="560"/>
    </row>
    <row r="157" spans="1:24" ht="35.25" customHeight="1">
      <c r="A157" s="742"/>
      <c r="B157" s="1183" t="s">
        <v>23</v>
      </c>
      <c r="C157" s="1183"/>
      <c r="D157" s="1183"/>
      <c r="E157" s="1184"/>
      <c r="F157" s="549"/>
      <c r="G157" s="1037"/>
      <c r="H157" s="1142"/>
      <c r="I157" s="551"/>
      <c r="J157" s="560"/>
      <c r="K157" s="560"/>
      <c r="L157" s="560"/>
      <c r="M157" s="560"/>
      <c r="N157" s="560"/>
      <c r="O157" s="560"/>
      <c r="P157" s="560"/>
      <c r="Q157" s="560"/>
      <c r="R157" s="560"/>
      <c r="S157" s="560"/>
      <c r="T157" s="560"/>
      <c r="U157" s="560"/>
      <c r="V157" s="560"/>
      <c r="W157" s="560"/>
      <c r="X157" s="560"/>
    </row>
    <row r="158" spans="1:24" ht="41.25" customHeight="1">
      <c r="A158" s="751"/>
      <c r="B158" s="1185" t="s">
        <v>657</v>
      </c>
      <c r="C158" s="1185"/>
      <c r="D158" s="1185"/>
      <c r="E158" s="1186"/>
      <c r="F158" s="549"/>
      <c r="G158" s="1037"/>
      <c r="H158" s="1142"/>
      <c r="I158" s="551"/>
      <c r="J158" s="560"/>
      <c r="K158" s="560"/>
      <c r="L158" s="560"/>
      <c r="M158" s="560"/>
      <c r="N158" s="560"/>
      <c r="O158" s="560"/>
      <c r="P158" s="560"/>
      <c r="Q158" s="560"/>
      <c r="R158" s="560"/>
      <c r="S158" s="560"/>
      <c r="T158" s="560"/>
      <c r="U158" s="560"/>
      <c r="V158" s="560"/>
      <c r="W158" s="560"/>
      <c r="X158" s="560"/>
    </row>
    <row r="159" spans="1:24" ht="21.75" customHeight="1">
      <c r="A159" s="730" t="s">
        <v>796</v>
      </c>
      <c r="B159" s="1180" t="s">
        <v>810</v>
      </c>
      <c r="C159" s="1181"/>
      <c r="D159" s="1181"/>
      <c r="E159" s="1181"/>
      <c r="F159" s="719"/>
      <c r="G159" s="719"/>
      <c r="H159" s="719"/>
      <c r="I159" s="719"/>
      <c r="J159" s="560"/>
      <c r="K159" s="560"/>
      <c r="L159" s="560"/>
      <c r="M159" s="560"/>
      <c r="N159" s="560"/>
      <c r="O159" s="560"/>
      <c r="P159" s="560"/>
      <c r="Q159" s="560"/>
      <c r="R159" s="560"/>
      <c r="S159" s="560"/>
      <c r="T159" s="560"/>
      <c r="U159" s="560"/>
      <c r="V159" s="560"/>
      <c r="W159" s="560"/>
      <c r="X159" s="560"/>
    </row>
    <row r="160" spans="1:24" ht="44.25" customHeight="1">
      <c r="A160" s="718" t="s">
        <v>786</v>
      </c>
      <c r="B160" s="1052" t="s">
        <v>816</v>
      </c>
      <c r="C160" s="1052"/>
      <c r="D160" s="1052"/>
      <c r="E160" s="1053"/>
      <c r="F160" s="551"/>
      <c r="G160" s="1037"/>
      <c r="H160" s="1142"/>
      <c r="I160" s="551"/>
      <c r="J160" s="560"/>
      <c r="K160" s="560"/>
      <c r="L160" s="560"/>
      <c r="M160" s="560"/>
      <c r="N160" s="560"/>
      <c r="O160" s="560"/>
      <c r="P160" s="560"/>
      <c r="Q160" s="560"/>
      <c r="R160" s="560"/>
      <c r="S160" s="560"/>
      <c r="T160" s="560"/>
      <c r="U160" s="560"/>
      <c r="V160" s="560"/>
      <c r="W160" s="560"/>
      <c r="X160" s="560"/>
    </row>
    <row r="161" spans="1:24" ht="41.25" customHeight="1">
      <c r="A161" s="718" t="s">
        <v>787</v>
      </c>
      <c r="B161" s="1171" t="s">
        <v>811</v>
      </c>
      <c r="C161" s="1171"/>
      <c r="D161" s="1171"/>
      <c r="E161" s="1172"/>
      <c r="F161" s="551"/>
      <c r="G161" s="1037"/>
      <c r="H161" s="1142"/>
      <c r="I161" s="551"/>
      <c r="J161" s="560"/>
      <c r="K161" s="560"/>
      <c r="L161" s="560"/>
      <c r="M161" s="560"/>
      <c r="N161" s="560"/>
      <c r="O161" s="560"/>
      <c r="P161" s="560"/>
      <c r="Q161" s="560"/>
      <c r="R161" s="560"/>
      <c r="S161" s="560"/>
      <c r="T161" s="560"/>
      <c r="U161" s="560"/>
      <c r="V161" s="560"/>
      <c r="W161" s="560"/>
      <c r="X161" s="560"/>
    </row>
    <row r="162" spans="1:24" ht="37.5" customHeight="1">
      <c r="A162" s="718" t="s">
        <v>789</v>
      </c>
      <c r="B162" s="1052" t="s">
        <v>778</v>
      </c>
      <c r="C162" s="1052"/>
      <c r="D162" s="1052"/>
      <c r="E162" s="1053"/>
      <c r="F162" s="551"/>
      <c r="G162" s="1037"/>
      <c r="H162" s="1142"/>
      <c r="I162" s="551"/>
      <c r="J162" s="560"/>
      <c r="K162" s="560"/>
      <c r="L162" s="560"/>
      <c r="M162" s="560"/>
      <c r="N162" s="560"/>
      <c r="O162" s="560"/>
      <c r="P162" s="560"/>
      <c r="Q162" s="560"/>
      <c r="R162" s="560"/>
      <c r="S162" s="560"/>
      <c r="T162" s="560"/>
      <c r="U162" s="560"/>
      <c r="V162" s="560"/>
      <c r="W162" s="560"/>
      <c r="X162" s="560"/>
    </row>
    <row r="163" spans="1:24" ht="32.25" customHeight="1">
      <c r="A163" s="718" t="s">
        <v>791</v>
      </c>
      <c r="B163" s="1052" t="s">
        <v>658</v>
      </c>
      <c r="C163" s="1052"/>
      <c r="D163" s="1052"/>
      <c r="E163" s="1053"/>
      <c r="F163" s="551"/>
      <c r="G163" s="1037"/>
      <c r="H163" s="1142"/>
      <c r="I163" s="551"/>
      <c r="J163" s="560"/>
      <c r="K163" s="560"/>
      <c r="L163" s="560"/>
      <c r="M163" s="560"/>
      <c r="N163" s="560"/>
      <c r="O163" s="560"/>
      <c r="P163" s="560"/>
      <c r="Q163" s="560"/>
      <c r="R163" s="560"/>
      <c r="S163" s="560"/>
      <c r="T163" s="560"/>
      <c r="U163" s="560"/>
      <c r="V163" s="560"/>
      <c r="W163" s="560"/>
      <c r="X163" s="560"/>
    </row>
    <row r="164" spans="1:24" ht="37.5" customHeight="1">
      <c r="A164" s="718" t="s">
        <v>792</v>
      </c>
      <c r="B164" s="1052" t="s">
        <v>780</v>
      </c>
      <c r="C164" s="1052"/>
      <c r="D164" s="1052"/>
      <c r="E164" s="1053"/>
      <c r="F164" s="551"/>
      <c r="G164" s="1037"/>
      <c r="H164" s="1142"/>
      <c r="I164" s="551"/>
      <c r="J164" s="560"/>
      <c r="K164" s="560"/>
      <c r="L164" s="560"/>
      <c r="M164" s="560"/>
      <c r="N164" s="560"/>
      <c r="O164" s="560"/>
      <c r="P164" s="560"/>
      <c r="Q164" s="560"/>
      <c r="R164" s="560"/>
      <c r="S164" s="560"/>
      <c r="T164" s="560"/>
      <c r="U164" s="560"/>
      <c r="V164" s="560"/>
      <c r="W164" s="560"/>
      <c r="X164" s="560"/>
    </row>
    <row r="165" spans="1:24" ht="44.25" customHeight="1">
      <c r="A165" s="718" t="s">
        <v>782</v>
      </c>
      <c r="B165" s="1040" t="s">
        <v>781</v>
      </c>
      <c r="C165" s="1040"/>
      <c r="D165" s="1040"/>
      <c r="E165" s="1166"/>
      <c r="F165" s="551"/>
      <c r="G165" s="1037"/>
      <c r="H165" s="1142"/>
      <c r="I165" s="551"/>
      <c r="J165" s="560"/>
      <c r="K165" s="560"/>
      <c r="L165" s="560"/>
      <c r="M165" s="560"/>
      <c r="N165" s="560"/>
      <c r="O165" s="560"/>
      <c r="P165" s="560"/>
      <c r="Q165" s="560"/>
      <c r="R165" s="560"/>
      <c r="S165" s="560"/>
      <c r="T165" s="560"/>
      <c r="U165" s="560"/>
      <c r="V165" s="560"/>
      <c r="W165" s="560"/>
      <c r="X165" s="560"/>
    </row>
    <row r="166" spans="1:24" ht="39.75" customHeight="1">
      <c r="A166" s="718" t="s">
        <v>783</v>
      </c>
      <c r="B166" s="1040" t="s">
        <v>817</v>
      </c>
      <c r="C166" s="1040"/>
      <c r="D166" s="1040"/>
      <c r="E166" s="1166"/>
      <c r="F166" s="551"/>
      <c r="G166" s="1037"/>
      <c r="H166" s="1142"/>
      <c r="I166" s="715"/>
      <c r="J166" s="560"/>
      <c r="K166" s="560"/>
      <c r="L166" s="560"/>
      <c r="M166" s="560"/>
      <c r="N166" s="560"/>
      <c r="O166" s="560"/>
      <c r="P166" s="560"/>
      <c r="Q166" s="560"/>
      <c r="R166" s="560"/>
      <c r="S166" s="560"/>
      <c r="T166" s="560"/>
      <c r="U166" s="560"/>
      <c r="V166" s="560"/>
      <c r="W166" s="560"/>
      <c r="X166" s="560"/>
    </row>
    <row r="167" spans="1:24" ht="49.5" customHeight="1">
      <c r="A167" s="1157" t="s">
        <v>819</v>
      </c>
      <c r="B167" s="1046" t="s">
        <v>659</v>
      </c>
      <c r="C167" s="1047"/>
      <c r="D167" s="1047"/>
      <c r="E167" s="1187"/>
      <c r="F167" s="743"/>
      <c r="G167" s="642"/>
      <c r="H167" s="552"/>
      <c r="I167" s="553"/>
      <c r="J167" s="560"/>
      <c r="K167" s="560"/>
      <c r="L167" s="560"/>
      <c r="M167" s="560"/>
      <c r="N167" s="560"/>
      <c r="O167" s="560"/>
      <c r="P167" s="560"/>
      <c r="Q167" s="560"/>
      <c r="R167" s="560"/>
      <c r="S167" s="560"/>
      <c r="T167" s="560"/>
      <c r="U167" s="560"/>
      <c r="V167" s="560"/>
      <c r="W167" s="560"/>
      <c r="X167" s="560"/>
    </row>
    <row r="168" spans="1:24" ht="20.25" customHeight="1">
      <c r="A168" s="1159"/>
      <c r="B168" s="1048" t="s">
        <v>660</v>
      </c>
      <c r="C168" s="1049"/>
      <c r="D168" s="1049"/>
      <c r="E168" s="1050"/>
      <c r="F168" s="723" t="s">
        <v>729</v>
      </c>
      <c r="G168" s="679" t="s">
        <v>729</v>
      </c>
      <c r="H168" s="554"/>
      <c r="I168" s="723" t="s">
        <v>729</v>
      </c>
      <c r="J168" s="560"/>
      <c r="K168" s="560"/>
      <c r="L168" s="560"/>
      <c r="M168" s="560"/>
      <c r="N168" s="560"/>
      <c r="O168" s="560"/>
      <c r="P168" s="560"/>
      <c r="Q168" s="560"/>
      <c r="R168" s="560"/>
      <c r="S168" s="560"/>
      <c r="T168" s="560"/>
      <c r="U168" s="560"/>
      <c r="V168" s="560"/>
      <c r="W168" s="560"/>
      <c r="X168" s="560"/>
    </row>
    <row r="169" spans="1:24" ht="19.5" customHeight="1">
      <c r="A169" s="718"/>
      <c r="B169" s="1192" t="s">
        <v>771</v>
      </c>
      <c r="C169" s="1192"/>
      <c r="D169" s="1192"/>
      <c r="E169" s="1192"/>
      <c r="F169" s="1192"/>
      <c r="G169" s="1192"/>
      <c r="H169" s="1192"/>
      <c r="I169" s="1193"/>
      <c r="J169" s="560"/>
      <c r="K169" s="560"/>
      <c r="L169" s="560"/>
      <c r="M169" s="560"/>
      <c r="N169" s="560"/>
      <c r="O169" s="560"/>
      <c r="P169" s="560"/>
      <c r="Q169" s="560"/>
      <c r="R169" s="560"/>
      <c r="S169" s="560"/>
      <c r="T169" s="560"/>
      <c r="U169" s="560"/>
      <c r="V169" s="560"/>
      <c r="W169" s="560"/>
      <c r="X169" s="560"/>
    </row>
    <row r="170" spans="1:24" ht="24.75" customHeight="1">
      <c r="A170" s="734" t="s">
        <v>784</v>
      </c>
      <c r="B170" s="1180" t="s">
        <v>785</v>
      </c>
      <c r="C170" s="1181"/>
      <c r="D170" s="1181"/>
      <c r="E170" s="1181"/>
      <c r="F170" s="719"/>
      <c r="G170" s="720"/>
      <c r="H170" s="720"/>
      <c r="I170" s="721"/>
      <c r="J170" s="560"/>
      <c r="K170" s="560"/>
      <c r="L170" s="560"/>
      <c r="M170" s="560"/>
      <c r="N170" s="560"/>
      <c r="O170" s="560"/>
      <c r="P170" s="560"/>
      <c r="Q170" s="560"/>
      <c r="R170" s="560"/>
      <c r="S170" s="560"/>
      <c r="T170" s="560"/>
      <c r="U170" s="560"/>
      <c r="V170" s="560"/>
      <c r="W170" s="560"/>
      <c r="X170" s="560"/>
    </row>
    <row r="171" spans="1:24" ht="40.5" customHeight="1">
      <c r="A171" s="718" t="s">
        <v>786</v>
      </c>
      <c r="B171" s="1052" t="s">
        <v>818</v>
      </c>
      <c r="C171" s="1052"/>
      <c r="D171" s="1052"/>
      <c r="E171" s="1053"/>
      <c r="F171" s="715"/>
      <c r="G171" s="1037"/>
      <c r="H171" s="1142"/>
      <c r="I171" s="715"/>
      <c r="J171" s="560"/>
      <c r="K171" s="560"/>
      <c r="L171" s="560"/>
      <c r="M171" s="560"/>
      <c r="N171" s="560"/>
      <c r="O171" s="560"/>
      <c r="P171" s="560"/>
      <c r="Q171" s="560"/>
      <c r="R171" s="560"/>
      <c r="S171" s="560"/>
      <c r="T171" s="560"/>
      <c r="U171" s="560"/>
      <c r="V171" s="560"/>
      <c r="W171" s="560"/>
      <c r="X171" s="560"/>
    </row>
    <row r="172" spans="1:24" ht="30" customHeight="1">
      <c r="A172" s="718" t="s">
        <v>787</v>
      </c>
      <c r="B172" s="1052" t="s">
        <v>788</v>
      </c>
      <c r="C172" s="1052"/>
      <c r="D172" s="1052"/>
      <c r="E172" s="1053"/>
      <c r="F172" s="552"/>
      <c r="G172" s="532"/>
      <c r="H172" s="705"/>
      <c r="I172" s="722"/>
      <c r="J172" s="560"/>
      <c r="K172" s="560"/>
      <c r="L172" s="560"/>
      <c r="M172" s="560"/>
      <c r="N172" s="560"/>
      <c r="O172" s="560"/>
      <c r="P172" s="560"/>
      <c r="Q172" s="560"/>
      <c r="R172" s="560"/>
      <c r="S172" s="560"/>
      <c r="T172" s="560"/>
      <c r="U172" s="560"/>
      <c r="V172" s="560"/>
      <c r="W172" s="560"/>
      <c r="X172" s="560"/>
    </row>
    <row r="173" spans="1:24" ht="35.25" customHeight="1">
      <c r="A173" s="718" t="s">
        <v>789</v>
      </c>
      <c r="B173" s="1171" t="s">
        <v>812</v>
      </c>
      <c r="C173" s="1171"/>
      <c r="D173" s="1171"/>
      <c r="E173" s="1172"/>
      <c r="F173" s="551"/>
      <c r="G173" s="1037"/>
      <c r="H173" s="1142"/>
      <c r="I173" s="551"/>
      <c r="J173" s="560"/>
      <c r="K173" s="560"/>
      <c r="L173" s="560"/>
      <c r="M173" s="560"/>
      <c r="N173" s="560"/>
      <c r="O173" s="560"/>
      <c r="P173" s="560"/>
      <c r="Q173" s="560"/>
      <c r="R173" s="560"/>
      <c r="S173" s="560"/>
      <c r="T173" s="560"/>
      <c r="U173" s="560"/>
      <c r="V173" s="560"/>
      <c r="W173" s="560"/>
      <c r="X173" s="560"/>
    </row>
    <row r="174" spans="1:24" ht="31.5" customHeight="1">
      <c r="A174" s="718" t="s">
        <v>791</v>
      </c>
      <c r="B174" s="1052" t="s">
        <v>658</v>
      </c>
      <c r="C174" s="1052"/>
      <c r="D174" s="1052"/>
      <c r="E174" s="1053"/>
      <c r="F174" s="551"/>
      <c r="G174" s="1037"/>
      <c r="H174" s="1142"/>
      <c r="I174" s="551"/>
      <c r="J174" s="560"/>
      <c r="K174" s="560"/>
      <c r="L174" s="560"/>
      <c r="M174" s="560"/>
      <c r="N174" s="560"/>
      <c r="O174" s="560"/>
      <c r="P174" s="560"/>
      <c r="Q174" s="560"/>
      <c r="R174" s="560"/>
      <c r="S174" s="560"/>
      <c r="T174" s="560"/>
      <c r="U174" s="560"/>
      <c r="V174" s="560"/>
      <c r="W174" s="560"/>
      <c r="X174" s="560"/>
    </row>
    <row r="175" spans="1:24" ht="33" customHeight="1">
      <c r="A175" s="718" t="s">
        <v>792</v>
      </c>
      <c r="B175" s="1052" t="s">
        <v>793</v>
      </c>
      <c r="C175" s="1052"/>
      <c r="D175" s="1052"/>
      <c r="E175" s="1053"/>
      <c r="F175" s="551"/>
      <c r="G175" s="1037"/>
      <c r="H175" s="1142"/>
      <c r="I175" s="551"/>
      <c r="J175" s="560"/>
      <c r="K175" s="560"/>
      <c r="L175" s="560"/>
      <c r="M175" s="560"/>
      <c r="N175" s="560"/>
      <c r="O175" s="560"/>
      <c r="P175" s="560"/>
      <c r="Q175" s="560"/>
      <c r="R175" s="560"/>
      <c r="S175" s="560"/>
      <c r="T175" s="560"/>
      <c r="U175" s="560"/>
      <c r="V175" s="560"/>
      <c r="W175" s="560"/>
      <c r="X175" s="560"/>
    </row>
    <row r="176" spans="1:24" ht="44.25" customHeight="1">
      <c r="A176" s="718" t="s">
        <v>782</v>
      </c>
      <c r="B176" s="1040" t="s">
        <v>794</v>
      </c>
      <c r="C176" s="1040"/>
      <c r="D176" s="1040"/>
      <c r="E176" s="1166"/>
      <c r="F176" s="551"/>
      <c r="G176" s="1037"/>
      <c r="H176" s="1142"/>
      <c r="I176" s="551"/>
      <c r="J176" s="560"/>
      <c r="K176" s="560"/>
      <c r="L176" s="560"/>
      <c r="M176" s="560"/>
      <c r="N176" s="560"/>
      <c r="O176" s="560"/>
      <c r="P176" s="560"/>
      <c r="Q176" s="560"/>
      <c r="R176" s="560"/>
      <c r="S176" s="560"/>
      <c r="T176" s="560"/>
      <c r="U176" s="560"/>
      <c r="V176" s="560"/>
      <c r="W176" s="560"/>
      <c r="X176" s="560"/>
    </row>
    <row r="177" spans="1:24" ht="37.5" customHeight="1">
      <c r="A177" s="718" t="s">
        <v>783</v>
      </c>
      <c r="B177" s="1040" t="s">
        <v>795</v>
      </c>
      <c r="C177" s="1040"/>
      <c r="D177" s="1040"/>
      <c r="E177" s="1166"/>
      <c r="F177" s="551"/>
      <c r="G177" s="1037"/>
      <c r="H177" s="1142"/>
      <c r="I177" s="551"/>
      <c r="J177" s="560"/>
      <c r="K177" s="560"/>
      <c r="L177" s="560"/>
      <c r="M177" s="560"/>
      <c r="N177" s="560"/>
      <c r="O177" s="560"/>
      <c r="P177" s="560"/>
      <c r="Q177" s="560"/>
      <c r="R177" s="560"/>
      <c r="S177" s="560"/>
      <c r="T177" s="560"/>
      <c r="U177" s="560"/>
      <c r="V177" s="560"/>
      <c r="W177" s="560"/>
      <c r="X177" s="560"/>
    </row>
    <row r="178" spans="1:24" ht="33" customHeight="1">
      <c r="A178" s="1157" t="s">
        <v>819</v>
      </c>
      <c r="B178" s="1046" t="s">
        <v>659</v>
      </c>
      <c r="C178" s="1047"/>
      <c r="D178" s="1047"/>
      <c r="E178" s="1187"/>
      <c r="F178" s="553"/>
      <c r="G178" s="642"/>
      <c r="H178" s="552"/>
      <c r="I178" s="553"/>
    </row>
    <row r="179" spans="1:24" ht="39" customHeight="1">
      <c r="A179" s="1159"/>
      <c r="B179" s="1048" t="s">
        <v>660</v>
      </c>
      <c r="C179" s="1049"/>
      <c r="D179" s="1049"/>
      <c r="E179" s="1050"/>
      <c r="F179" s="732" t="s">
        <v>797</v>
      </c>
      <c r="G179" s="732" t="s">
        <v>797</v>
      </c>
      <c r="H179" s="644"/>
      <c r="I179" s="732" t="s">
        <v>797</v>
      </c>
    </row>
    <row r="180" spans="1:24" ht="16.5" customHeight="1">
      <c r="A180" s="99"/>
      <c r="B180" s="704"/>
      <c r="C180" s="704"/>
      <c r="D180" s="704"/>
      <c r="E180" s="704"/>
      <c r="F180" s="704"/>
      <c r="G180" s="704"/>
      <c r="H180" s="704"/>
      <c r="I180" s="704"/>
    </row>
    <row r="181" spans="1:24" ht="53.25" customHeight="1">
      <c r="A181" s="718">
        <v>5</v>
      </c>
      <c r="B181" s="1055" t="s">
        <v>813</v>
      </c>
      <c r="C181" s="1055"/>
      <c r="D181" s="1055"/>
      <c r="E181" s="1055"/>
      <c r="F181" s="1055"/>
      <c r="G181" s="1055"/>
      <c r="H181" s="1055"/>
      <c r="I181" s="707"/>
    </row>
    <row r="182" spans="1:24" ht="9" customHeight="1">
      <c r="A182" s="744"/>
      <c r="B182" s="1188"/>
      <c r="C182" s="1188"/>
      <c r="D182" s="1188"/>
      <c r="E182" s="1188"/>
      <c r="F182" s="1188"/>
      <c r="G182" s="1188"/>
      <c r="H182" s="1188"/>
      <c r="I182" s="1188"/>
    </row>
    <row r="183" spans="1:24" ht="61.5" customHeight="1">
      <c r="A183" s="718">
        <v>6</v>
      </c>
      <c r="B183" s="1055" t="s">
        <v>814</v>
      </c>
      <c r="C183" s="1055"/>
      <c r="D183" s="1055"/>
      <c r="E183" s="1055"/>
      <c r="F183" s="1055"/>
      <c r="G183" s="1055"/>
      <c r="H183" s="1055"/>
      <c r="I183" s="707"/>
    </row>
    <row r="184" spans="1:24" ht="15.75" customHeight="1">
      <c r="A184" s="1189"/>
      <c r="B184" s="1190"/>
      <c r="C184" s="1190"/>
      <c r="D184" s="1190"/>
      <c r="E184" s="1190"/>
      <c r="F184" s="1190"/>
      <c r="G184" s="1190"/>
      <c r="H184" s="1190"/>
      <c r="I184" s="1191"/>
    </row>
    <row r="185" spans="1:24" ht="72" customHeight="1">
      <c r="A185" s="718">
        <v>7</v>
      </c>
      <c r="B185" s="1055" t="s">
        <v>815</v>
      </c>
      <c r="C185" s="1055"/>
      <c r="D185" s="1055"/>
      <c r="E185" s="1055"/>
      <c r="F185" s="1055"/>
      <c r="G185" s="1055"/>
      <c r="H185" s="1055"/>
      <c r="I185" s="707"/>
    </row>
    <row r="186" spans="1:24" ht="45.75" customHeight="1">
      <c r="A186" s="724">
        <v>8</v>
      </c>
      <c r="B186" s="1049" t="s">
        <v>661</v>
      </c>
      <c r="C186" s="1049"/>
      <c r="D186" s="1049"/>
      <c r="E186" s="1050"/>
      <c r="F186" s="646"/>
      <c r="G186" s="755"/>
      <c r="H186" s="756"/>
      <c r="I186" s="646"/>
    </row>
    <row r="187" spans="1:24" ht="12.75" customHeight="1">
      <c r="A187" s="562"/>
      <c r="B187" s="413"/>
      <c r="C187" s="413"/>
      <c r="D187" s="413"/>
      <c r="E187" s="413"/>
      <c r="F187" s="413"/>
      <c r="G187" s="413"/>
      <c r="H187" s="413"/>
      <c r="I187" s="514"/>
      <c r="M187" s="747"/>
    </row>
    <row r="188" spans="1:24" s="416" customFormat="1" ht="24" customHeight="1">
      <c r="A188" s="752">
        <v>3</v>
      </c>
      <c r="B188" s="1194" t="s">
        <v>820</v>
      </c>
      <c r="C188" s="1194"/>
      <c r="D188" s="1194"/>
      <c r="E188" s="1194"/>
      <c r="F188" s="1194"/>
      <c r="G188" s="1194"/>
      <c r="H188" s="1194"/>
      <c r="I188" s="1194"/>
      <c r="M188" s="758"/>
    </row>
    <row r="189" spans="1:24" ht="24" customHeight="1">
      <c r="A189" s="744" t="s">
        <v>427</v>
      </c>
      <c r="B189" s="1195" t="s">
        <v>821</v>
      </c>
      <c r="C189" s="1195"/>
      <c r="D189" s="1195"/>
      <c r="E189" s="1195"/>
      <c r="F189" s="1195"/>
      <c r="G189" s="1195"/>
      <c r="H189" s="1195"/>
      <c r="I189" s="1195"/>
      <c r="M189" s="757"/>
    </row>
    <row r="190" spans="1:24" ht="73.5" customHeight="1">
      <c r="A190" s="744" t="s">
        <v>822</v>
      </c>
      <c r="B190" s="1196" t="s">
        <v>825</v>
      </c>
      <c r="C190" s="1196"/>
      <c r="D190" s="1196"/>
      <c r="E190" s="1196"/>
      <c r="F190" s="1196"/>
      <c r="G190" s="1196"/>
      <c r="H190" s="1196"/>
      <c r="I190" s="1196"/>
      <c r="M190" s="412"/>
    </row>
    <row r="191" spans="1:24" ht="30.75" customHeight="1">
      <c r="A191" s="744" t="s">
        <v>823</v>
      </c>
      <c r="B191" s="1197" t="s">
        <v>826</v>
      </c>
      <c r="C191" s="1197"/>
      <c r="D191" s="1197"/>
      <c r="E191" s="1197"/>
      <c r="F191" s="1197"/>
      <c r="G191" s="1197"/>
      <c r="H191" s="1197"/>
      <c r="I191" s="1197"/>
      <c r="M191" s="412"/>
    </row>
    <row r="192" spans="1:24" ht="230.25" customHeight="1">
      <c r="A192" s="744"/>
      <c r="B192" s="1198" t="s">
        <v>831</v>
      </c>
      <c r="C192" s="1198"/>
      <c r="D192" s="1198"/>
      <c r="E192" s="1198"/>
      <c r="F192" s="1198"/>
      <c r="G192" s="1198"/>
      <c r="H192" s="1198"/>
      <c r="I192" s="1198"/>
      <c r="M192" s="412"/>
    </row>
    <row r="193" spans="1:13" ht="10.5" customHeight="1">
      <c r="A193" s="744"/>
      <c r="B193" s="753"/>
      <c r="C193" s="753"/>
      <c r="D193" s="753"/>
      <c r="E193" s="753"/>
      <c r="F193" s="753"/>
      <c r="G193" s="753"/>
      <c r="H193" s="753"/>
      <c r="I193" s="753"/>
      <c r="M193" s="412"/>
    </row>
    <row r="194" spans="1:13" ht="66.75" customHeight="1">
      <c r="A194" s="744"/>
      <c r="B194" s="1199" t="s">
        <v>832</v>
      </c>
      <c r="C194" s="1200"/>
      <c r="D194" s="1200"/>
      <c r="E194" s="1200"/>
      <c r="F194" s="1200"/>
      <c r="G194" s="1200"/>
      <c r="H194" s="1200"/>
      <c r="I194" s="1200"/>
      <c r="M194" s="412"/>
    </row>
    <row r="195" spans="1:13" ht="12" customHeight="1">
      <c r="A195" s="744"/>
      <c r="B195" s="1201"/>
      <c r="C195" s="1201"/>
      <c r="D195" s="1201"/>
      <c r="E195" s="1201"/>
      <c r="F195" s="1201"/>
      <c r="G195" s="1201"/>
      <c r="H195" s="1201"/>
      <c r="I195" s="1201"/>
      <c r="M195" s="412"/>
    </row>
    <row r="196" spans="1:13" ht="44.25" customHeight="1">
      <c r="A196" s="718"/>
      <c r="B196" s="1202" t="s">
        <v>824</v>
      </c>
      <c r="C196" s="1203"/>
      <c r="D196" s="1203"/>
      <c r="E196" s="1203"/>
      <c r="F196" s="1203"/>
      <c r="G196" s="1203"/>
      <c r="H196" s="1203"/>
      <c r="I196" s="1204"/>
      <c r="M196" s="412"/>
    </row>
    <row r="197" spans="1:13" ht="23.25" customHeight="1">
      <c r="A197" s="718"/>
      <c r="B197" s="710"/>
      <c r="C197" s="711"/>
      <c r="D197" s="711"/>
      <c r="E197" s="711"/>
      <c r="F197" s="711"/>
      <c r="G197" s="711"/>
      <c r="H197" s="711"/>
      <c r="I197" s="711"/>
      <c r="M197" s="412"/>
    </row>
    <row r="198" spans="1:13" ht="20.25" customHeight="1">
      <c r="A198" s="746">
        <v>4</v>
      </c>
      <c r="B198" s="1060" t="s">
        <v>663</v>
      </c>
      <c r="C198" s="1061"/>
      <c r="D198" s="1061"/>
      <c r="E198" s="1061"/>
      <c r="F198" s="1061"/>
      <c r="G198" s="1061"/>
      <c r="H198" s="1061"/>
      <c r="I198" s="748"/>
      <c r="M198" s="412" t="str">
        <f>M21</f>
        <v>2 or more</v>
      </c>
    </row>
    <row r="199" spans="1:13" ht="29.25" customHeight="1">
      <c r="A199" s="745">
        <v>4.0999999999999996</v>
      </c>
      <c r="B199" s="1062" t="s">
        <v>632</v>
      </c>
      <c r="C199" s="1063"/>
      <c r="D199" s="1063"/>
      <c r="E199" s="1064"/>
      <c r="F199" s="1065"/>
      <c r="G199" s="1065"/>
      <c r="H199" s="1066"/>
      <c r="I199" s="514"/>
    </row>
    <row r="200" spans="1:13" ht="25.5" customHeight="1">
      <c r="A200" s="745" t="s">
        <v>664</v>
      </c>
      <c r="B200" s="1056" t="s">
        <v>665</v>
      </c>
      <c r="C200" s="1057"/>
      <c r="D200" s="1057"/>
      <c r="E200" s="1057"/>
      <c r="F200" s="1057"/>
      <c r="G200" s="1057"/>
      <c r="H200" s="1057"/>
      <c r="I200" s="514"/>
    </row>
    <row r="201" spans="1:13" ht="39.75" customHeight="1">
      <c r="A201" s="565"/>
      <c r="B201" s="566"/>
      <c r="C201" s="566"/>
      <c r="D201" s="523" t="s">
        <v>719</v>
      </c>
      <c r="E201" s="703"/>
      <c r="F201" s="1003" t="s">
        <v>668</v>
      </c>
      <c r="G201" s="1083"/>
      <c r="H201" s="1004"/>
      <c r="I201" s="514"/>
    </row>
    <row r="202" spans="1:13" ht="17.25" customHeight="1">
      <c r="A202" s="567" t="s">
        <v>670</v>
      </c>
      <c r="B202" s="1015" t="s">
        <v>671</v>
      </c>
      <c r="C202" s="1015"/>
      <c r="D202" s="568"/>
      <c r="E202" s="628"/>
      <c r="F202" s="1021"/>
      <c r="G202" s="1022"/>
      <c r="H202" s="1023"/>
      <c r="I202" s="514"/>
    </row>
    <row r="203" spans="1:13" ht="37.5" customHeight="1">
      <c r="A203" s="567"/>
      <c r="B203" s="1067" t="s">
        <v>734</v>
      </c>
      <c r="C203" s="1068"/>
      <c r="D203" s="1010"/>
      <c r="E203" s="569"/>
      <c r="F203" s="1016"/>
      <c r="G203" s="1017"/>
      <c r="H203" s="1018"/>
      <c r="I203" s="514"/>
    </row>
    <row r="204" spans="1:13" ht="15.75" hidden="1" customHeight="1">
      <c r="A204" s="572">
        <v>1</v>
      </c>
      <c r="B204" s="1069" t="s">
        <v>672</v>
      </c>
      <c r="C204" s="1070"/>
      <c r="D204" s="574"/>
      <c r="E204" s="627"/>
      <c r="F204" s="1016"/>
      <c r="G204" s="1017"/>
      <c r="H204" s="1018"/>
      <c r="I204" s="514"/>
    </row>
    <row r="205" spans="1:13" ht="25.5" customHeight="1">
      <c r="A205" s="567">
        <v>1</v>
      </c>
      <c r="B205" s="1016"/>
      <c r="C205" s="1018"/>
      <c r="D205" s="629"/>
      <c r="E205" s="630"/>
      <c r="F205" s="1016"/>
      <c r="G205" s="1017"/>
      <c r="H205" s="1018"/>
    </row>
    <row r="206" spans="1:13" ht="29.25" customHeight="1">
      <c r="A206" s="567">
        <v>2</v>
      </c>
      <c r="B206" s="1016"/>
      <c r="C206" s="1018"/>
      <c r="D206" s="629"/>
      <c r="E206" s="630"/>
      <c r="F206" s="1016"/>
      <c r="G206" s="1017"/>
      <c r="H206" s="1018"/>
      <c r="I206" s="514"/>
    </row>
    <row r="207" spans="1:13" ht="28.5" customHeight="1">
      <c r="A207" s="567">
        <v>3</v>
      </c>
      <c r="B207" s="1016"/>
      <c r="C207" s="1018"/>
      <c r="D207" s="629"/>
      <c r="E207" s="630"/>
      <c r="F207" s="1016"/>
      <c r="G207" s="1017"/>
      <c r="H207" s="1018"/>
      <c r="I207" s="514"/>
    </row>
    <row r="208" spans="1:13" ht="32.25" customHeight="1">
      <c r="A208" s="567">
        <v>4</v>
      </c>
      <c r="B208" s="1016"/>
      <c r="C208" s="1018"/>
      <c r="D208" s="629"/>
      <c r="E208" s="630"/>
      <c r="F208" s="1016"/>
      <c r="G208" s="1017"/>
      <c r="H208" s="1018"/>
      <c r="I208" s="514"/>
    </row>
    <row r="209" spans="1:9" ht="35.25" customHeight="1">
      <c r="A209" s="567">
        <v>5</v>
      </c>
      <c r="B209" s="1016"/>
      <c r="C209" s="1018"/>
      <c r="D209" s="629"/>
      <c r="E209" s="630"/>
      <c r="F209" s="1016"/>
      <c r="G209" s="1017"/>
      <c r="H209" s="1018"/>
      <c r="I209" s="514"/>
    </row>
    <row r="210" spans="1:9" ht="29.25" customHeight="1">
      <c r="A210" s="525"/>
      <c r="B210" s="563"/>
      <c r="C210" s="564"/>
      <c r="D210" s="564"/>
      <c r="E210" s="564"/>
      <c r="F210" s="564"/>
      <c r="G210" s="564"/>
      <c r="H210" s="564"/>
      <c r="I210" s="514"/>
    </row>
    <row r="211" spans="1:9" ht="20.25" customHeight="1">
      <c r="A211" s="565" t="s">
        <v>622</v>
      </c>
      <c r="B211" s="1056" t="s">
        <v>679</v>
      </c>
      <c r="C211" s="1057"/>
      <c r="D211" s="1057"/>
      <c r="E211" s="1057"/>
      <c r="F211" s="1057"/>
      <c r="G211" s="1057"/>
      <c r="H211" s="1057"/>
      <c r="I211" s="514"/>
    </row>
    <row r="212" spans="1:9" ht="47.25" customHeight="1">
      <c r="A212" s="565"/>
      <c r="B212" s="583"/>
      <c r="C212" s="566"/>
      <c r="D212" s="523" t="s">
        <v>720</v>
      </c>
      <c r="E212" s="703"/>
      <c r="F212" s="1003" t="s">
        <v>668</v>
      </c>
      <c r="G212" s="1083"/>
      <c r="H212" s="1004"/>
      <c r="I212" s="514"/>
    </row>
    <row r="213" spans="1:9" ht="17.25" customHeight="1">
      <c r="A213" s="567" t="s">
        <v>670</v>
      </c>
      <c r="B213" s="1071" t="s">
        <v>671</v>
      </c>
      <c r="C213" s="1072"/>
      <c r="D213" s="584"/>
      <c r="E213" s="628"/>
      <c r="F213" s="1021"/>
      <c r="G213" s="1022"/>
      <c r="H213" s="1023"/>
      <c r="I213" s="514"/>
    </row>
    <row r="214" spans="1:9" ht="34.5" customHeight="1">
      <c r="A214" s="567"/>
      <c r="B214" s="1067" t="s">
        <v>734</v>
      </c>
      <c r="C214" s="1068"/>
      <c r="D214" s="1010"/>
      <c r="E214" s="569"/>
      <c r="F214" s="1133"/>
      <c r="G214" s="1207"/>
      <c r="H214" s="1134"/>
      <c r="I214" s="514"/>
    </row>
    <row r="215" spans="1:9" ht="30" customHeight="1">
      <c r="A215" s="572">
        <v>1</v>
      </c>
      <c r="B215" s="1016"/>
      <c r="C215" s="1018"/>
      <c r="D215" s="574"/>
      <c r="E215" s="630"/>
      <c r="F215" s="1016"/>
      <c r="G215" s="1017"/>
      <c r="H215" s="1018"/>
      <c r="I215" s="514"/>
    </row>
    <row r="216" spans="1:9" ht="28.5" customHeight="1">
      <c r="A216" s="567">
        <v>2</v>
      </c>
      <c r="B216" s="1016"/>
      <c r="C216" s="1018"/>
      <c r="D216" s="574"/>
      <c r="E216" s="630"/>
      <c r="F216" s="1016"/>
      <c r="G216" s="1017"/>
      <c r="H216" s="1018"/>
    </row>
    <row r="217" spans="1:9" ht="27.75" customHeight="1">
      <c r="A217" s="567">
        <v>3</v>
      </c>
      <c r="B217" s="1016"/>
      <c r="C217" s="1018"/>
      <c r="D217" s="574"/>
      <c r="E217" s="630"/>
      <c r="F217" s="1016"/>
      <c r="G217" s="1017"/>
      <c r="H217" s="1018"/>
      <c r="I217" s="514"/>
    </row>
    <row r="218" spans="1:9" ht="30" customHeight="1">
      <c r="A218" s="567">
        <v>4</v>
      </c>
      <c r="B218" s="1016"/>
      <c r="C218" s="1018"/>
      <c r="D218" s="574"/>
      <c r="E218" s="630"/>
      <c r="F218" s="1016"/>
      <c r="G218" s="1017"/>
      <c r="H218" s="1018"/>
      <c r="I218" s="514"/>
    </row>
    <row r="219" spans="1:9" ht="30.75" customHeight="1">
      <c r="A219" s="567">
        <v>5</v>
      </c>
      <c r="B219" s="1016"/>
      <c r="C219" s="1018"/>
      <c r="D219" s="574"/>
      <c r="E219" s="630"/>
      <c r="F219" s="1016"/>
      <c r="G219" s="1017"/>
      <c r="H219" s="1018"/>
      <c r="I219" s="514"/>
    </row>
    <row r="220" spans="1:9" ht="51" customHeight="1">
      <c r="A220" s="567"/>
      <c r="B220" s="1206" t="s">
        <v>681</v>
      </c>
      <c r="C220" s="1122"/>
      <c r="D220" s="574"/>
      <c r="E220" s="650"/>
      <c r="F220" s="630"/>
      <c r="G220" s="630"/>
      <c r="H220" s="631"/>
      <c r="I220" s="514"/>
    </row>
    <row r="221" spans="1:9" ht="16.5" customHeight="1">
      <c r="A221" s="585"/>
      <c r="B221" s="586"/>
      <c r="C221" s="586"/>
      <c r="D221" s="557"/>
      <c r="E221" s="557"/>
      <c r="F221" s="557"/>
      <c r="G221" s="557"/>
      <c r="H221" s="557"/>
      <c r="I221" s="514"/>
    </row>
    <row r="222" spans="1:9" ht="16.5" customHeight="1">
      <c r="A222" s="565" t="s">
        <v>682</v>
      </c>
      <c r="B222" s="1107" t="s">
        <v>683</v>
      </c>
      <c r="C222" s="1108"/>
      <c r="D222" s="587"/>
      <c r="E222" s="1109"/>
      <c r="F222" s="1110"/>
      <c r="G222" s="1111"/>
      <c r="H222" s="1112"/>
      <c r="I222" s="514"/>
    </row>
    <row r="223" spans="1:9" ht="34.5" customHeight="1">
      <c r="A223" s="565"/>
      <c r="B223" s="1057"/>
      <c r="C223" s="1107"/>
      <c r="D223" s="588" t="s">
        <v>721</v>
      </c>
      <c r="E223" s="1113" t="s">
        <v>668</v>
      </c>
      <c r="F223" s="1205"/>
      <c r="G223" s="1205"/>
      <c r="H223" s="1114"/>
      <c r="I223" s="514"/>
    </row>
    <row r="224" spans="1:9" ht="56.25" customHeight="1">
      <c r="A224" s="567"/>
      <c r="B224" s="1076" t="s">
        <v>685</v>
      </c>
      <c r="C224" s="1077"/>
      <c r="D224" s="574"/>
      <c r="E224" s="1016"/>
      <c r="F224" s="1017"/>
      <c r="G224" s="1017"/>
      <c r="H224" s="1018"/>
    </row>
    <row r="225" spans="1:9" ht="15.75" customHeight="1">
      <c r="A225" s="567"/>
      <c r="B225" s="1012" t="s">
        <v>686</v>
      </c>
      <c r="C225" s="1072"/>
      <c r="D225" s="584"/>
      <c r="E225" s="1078"/>
      <c r="F225" s="1079"/>
      <c r="G225" s="1080"/>
      <c r="H225" s="1081"/>
      <c r="I225" s="514"/>
    </row>
    <row r="226" spans="1:9" ht="79.5" customHeight="1">
      <c r="A226" s="651"/>
      <c r="B226" s="1076" t="s">
        <v>687</v>
      </c>
      <c r="C226" s="1077"/>
      <c r="D226" s="574"/>
      <c r="E226" s="1016"/>
      <c r="F226" s="1017"/>
      <c r="G226" s="1017"/>
      <c r="H226" s="1018"/>
      <c r="I226" s="514"/>
    </row>
    <row r="227" spans="1:9" ht="14.25" customHeight="1">
      <c r="A227" s="653"/>
      <c r="B227" s="712"/>
      <c r="C227" s="712"/>
      <c r="D227" s="712"/>
      <c r="G227" s="712"/>
    </row>
    <row r="228" spans="1:9" ht="23.25" customHeight="1">
      <c r="A228" s="746">
        <v>5</v>
      </c>
      <c r="B228" s="1060" t="s">
        <v>827</v>
      </c>
      <c r="C228" s="1061"/>
      <c r="D228" s="1061"/>
      <c r="E228" s="1061"/>
      <c r="F228" s="1061"/>
      <c r="G228" s="1061"/>
      <c r="H228" s="1061"/>
      <c r="I228" s="749"/>
    </row>
    <row r="229" spans="1:9" ht="32.25" customHeight="1">
      <c r="A229" s="745">
        <v>5.0999999999999996</v>
      </c>
      <c r="B229" s="1062" t="s">
        <v>632</v>
      </c>
      <c r="C229" s="1063"/>
      <c r="D229" s="1063"/>
      <c r="E229" s="1064"/>
      <c r="F229" s="1065"/>
      <c r="G229" s="1065"/>
      <c r="H229" s="1066"/>
    </row>
    <row r="230" spans="1:9" ht="23.25" customHeight="1">
      <c r="A230" s="745" t="s">
        <v>664</v>
      </c>
      <c r="B230" s="1056" t="s">
        <v>665</v>
      </c>
      <c r="C230" s="1057"/>
      <c r="D230" s="1057"/>
      <c r="E230" s="1057"/>
      <c r="F230" s="1057"/>
      <c r="G230" s="1057"/>
      <c r="H230" s="1057"/>
    </row>
    <row r="231" spans="1:9" ht="14.25" customHeight="1">
      <c r="A231" s="565"/>
      <c r="B231" s="566"/>
      <c r="C231" s="566"/>
      <c r="D231" s="709"/>
      <c r="E231" s="996"/>
      <c r="F231" s="999" t="s">
        <v>668</v>
      </c>
      <c r="G231" s="1082"/>
      <c r="H231" s="1000"/>
    </row>
    <row r="232" spans="1:9" ht="47.25" customHeight="1">
      <c r="A232" s="565"/>
      <c r="B232" s="566"/>
      <c r="C232" s="566"/>
      <c r="D232" s="709" t="s">
        <v>719</v>
      </c>
      <c r="E232" s="998"/>
      <c r="F232" s="1003"/>
      <c r="G232" s="1083"/>
      <c r="H232" s="1004"/>
    </row>
    <row r="233" spans="1:9" ht="23.25" customHeight="1">
      <c r="A233" s="567" t="s">
        <v>670</v>
      </c>
      <c r="B233" s="1015" t="s">
        <v>671</v>
      </c>
      <c r="C233" s="1015"/>
      <c r="D233" s="568"/>
      <c r="E233" s="628"/>
      <c r="F233" s="1021"/>
      <c r="G233" s="1022"/>
      <c r="H233" s="1023"/>
    </row>
    <row r="234" spans="1:9" ht="42.75" customHeight="1">
      <c r="A234" s="567"/>
      <c r="B234" s="1067" t="s">
        <v>734</v>
      </c>
      <c r="C234" s="1068"/>
      <c r="D234" s="1010"/>
      <c r="E234" s="569"/>
      <c r="F234" s="1016"/>
      <c r="G234" s="1017"/>
      <c r="H234" s="1018"/>
    </row>
    <row r="235" spans="1:9" ht="27" hidden="1" customHeight="1">
      <c r="A235" s="572">
        <v>1</v>
      </c>
      <c r="B235" s="1069" t="s">
        <v>672</v>
      </c>
      <c r="C235" s="1070"/>
      <c r="D235" s="696"/>
      <c r="E235" s="627"/>
      <c r="F235" s="1016"/>
      <c r="G235" s="1017"/>
      <c r="H235" s="1018"/>
    </row>
    <row r="236" spans="1:9" ht="24" customHeight="1">
      <c r="A236" s="567">
        <v>1</v>
      </c>
      <c r="B236" s="1016"/>
      <c r="C236" s="1018"/>
      <c r="D236" s="696"/>
      <c r="E236" s="701"/>
      <c r="F236" s="1016"/>
      <c r="G236" s="1017"/>
      <c r="H236" s="1018"/>
    </row>
    <row r="237" spans="1:9" ht="26.25" customHeight="1">
      <c r="A237" s="567">
        <v>2</v>
      </c>
      <c r="B237" s="1016"/>
      <c r="C237" s="1018"/>
      <c r="D237" s="696"/>
      <c r="E237" s="701"/>
      <c r="F237" s="1016"/>
      <c r="G237" s="1017"/>
      <c r="H237" s="1018"/>
    </row>
    <row r="238" spans="1:9" ht="23.25" customHeight="1">
      <c r="A238" s="567">
        <v>3</v>
      </c>
      <c r="B238" s="1016"/>
      <c r="C238" s="1018"/>
      <c r="D238" s="696"/>
      <c r="E238" s="701"/>
      <c r="F238" s="1016"/>
      <c r="G238" s="1017"/>
      <c r="H238" s="1018"/>
    </row>
    <row r="239" spans="1:9" ht="22.5" customHeight="1">
      <c r="A239" s="567">
        <v>4</v>
      </c>
      <c r="B239" s="1016"/>
      <c r="C239" s="1018"/>
      <c r="D239" s="696"/>
      <c r="E239" s="701"/>
      <c r="F239" s="1016"/>
      <c r="G239" s="1017"/>
      <c r="H239" s="1018"/>
    </row>
    <row r="240" spans="1:9" ht="26.25" customHeight="1">
      <c r="A240" s="567">
        <v>5</v>
      </c>
      <c r="B240" s="1016"/>
      <c r="C240" s="1018"/>
      <c r="D240" s="696"/>
      <c r="E240" s="701"/>
      <c r="F240" s="1016"/>
      <c r="G240" s="1017"/>
      <c r="H240" s="1018"/>
    </row>
    <row r="241" spans="1:8" ht="14.25" customHeight="1">
      <c r="A241" s="525"/>
      <c r="B241" s="700"/>
      <c r="C241" s="701"/>
      <c r="D241" s="701"/>
      <c r="E241" s="701"/>
      <c r="F241" s="701"/>
      <c r="G241" s="701"/>
      <c r="H241" s="701"/>
    </row>
    <row r="242" spans="1:8" ht="21.75" customHeight="1">
      <c r="A242" s="565" t="s">
        <v>622</v>
      </c>
      <c r="B242" s="1056" t="s">
        <v>679</v>
      </c>
      <c r="C242" s="1057"/>
      <c r="D242" s="1057"/>
      <c r="E242" s="1057"/>
      <c r="F242" s="1057"/>
      <c r="G242" s="1057"/>
      <c r="H242" s="1057"/>
    </row>
    <row r="243" spans="1:8" ht="21.75" customHeight="1">
      <c r="A243" s="565"/>
      <c r="B243" s="583"/>
      <c r="C243" s="566"/>
      <c r="D243" s="709"/>
      <c r="E243" s="996"/>
      <c r="F243" s="999" t="s">
        <v>668</v>
      </c>
      <c r="G243" s="1082"/>
      <c r="H243" s="1000"/>
    </row>
    <row r="244" spans="1:8" ht="43.5" customHeight="1">
      <c r="A244" s="565"/>
      <c r="B244" s="583"/>
      <c r="C244" s="566"/>
      <c r="D244" s="709" t="s">
        <v>720</v>
      </c>
      <c r="E244" s="998"/>
      <c r="F244" s="1003"/>
      <c r="G244" s="1083"/>
      <c r="H244" s="1004"/>
    </row>
    <row r="245" spans="1:8" ht="23.25" customHeight="1">
      <c r="A245" s="567" t="s">
        <v>670</v>
      </c>
      <c r="B245" s="1071" t="s">
        <v>671</v>
      </c>
      <c r="C245" s="1072"/>
      <c r="D245" s="698"/>
      <c r="E245" s="628"/>
      <c r="F245" s="1021"/>
      <c r="G245" s="1022"/>
      <c r="H245" s="1023"/>
    </row>
    <row r="246" spans="1:8" ht="44.25" customHeight="1">
      <c r="A246" s="567"/>
      <c r="B246" s="1067" t="s">
        <v>734</v>
      </c>
      <c r="C246" s="1068"/>
      <c r="D246" s="1010"/>
      <c r="E246" s="569"/>
      <c r="F246" s="1133"/>
      <c r="G246" s="1207"/>
      <c r="H246" s="1134"/>
    </row>
    <row r="247" spans="1:8" ht="23.25" customHeight="1">
      <c r="A247" s="572">
        <v>1</v>
      </c>
      <c r="B247" s="1016"/>
      <c r="C247" s="1018"/>
      <c r="D247" s="696"/>
      <c r="E247" s="701"/>
      <c r="F247" s="1016"/>
      <c r="G247" s="1017"/>
      <c r="H247" s="1018"/>
    </row>
    <row r="248" spans="1:8" ht="30" customHeight="1">
      <c r="A248" s="567">
        <v>2</v>
      </c>
      <c r="B248" s="1016"/>
      <c r="C248" s="1018"/>
      <c r="D248" s="696"/>
      <c r="E248" s="701"/>
      <c r="F248" s="1016"/>
      <c r="G248" s="1017"/>
      <c r="H248" s="1018"/>
    </row>
    <row r="249" spans="1:8" ht="27.75" customHeight="1">
      <c r="A249" s="567">
        <v>3</v>
      </c>
      <c r="B249" s="1016"/>
      <c r="C249" s="1018"/>
      <c r="D249" s="696"/>
      <c r="E249" s="701"/>
      <c r="F249" s="1016"/>
      <c r="G249" s="1017"/>
      <c r="H249" s="1018"/>
    </row>
    <row r="250" spans="1:8" ht="27" customHeight="1">
      <c r="A250" s="567">
        <v>4</v>
      </c>
      <c r="B250" s="1016"/>
      <c r="C250" s="1018"/>
      <c r="D250" s="696"/>
      <c r="E250" s="701"/>
      <c r="F250" s="1016"/>
      <c r="G250" s="1017"/>
      <c r="H250" s="1018"/>
    </row>
    <row r="251" spans="1:8" ht="27.75" customHeight="1">
      <c r="A251" s="567">
        <v>5</v>
      </c>
      <c r="B251" s="1016"/>
      <c r="C251" s="1018"/>
      <c r="D251" s="696"/>
      <c r="E251" s="701"/>
      <c r="F251" s="1016"/>
      <c r="G251" s="1017"/>
      <c r="H251" s="1018"/>
    </row>
    <row r="252" spans="1:8" ht="47.25" customHeight="1">
      <c r="A252" s="567"/>
      <c r="B252" s="1206" t="s">
        <v>681</v>
      </c>
      <c r="C252" s="1122"/>
      <c r="D252" s="696"/>
      <c r="E252" s="650"/>
      <c r="F252" s="701"/>
      <c r="G252" s="701"/>
      <c r="H252" s="702"/>
    </row>
    <row r="253" spans="1:8" ht="14.25" customHeight="1">
      <c r="A253" s="585"/>
      <c r="B253" s="586"/>
      <c r="C253" s="586"/>
      <c r="D253" s="557"/>
      <c r="E253" s="557"/>
      <c r="F253" s="557"/>
      <c r="G253" s="557"/>
      <c r="H253" s="557"/>
    </row>
    <row r="254" spans="1:8" ht="14.25" customHeight="1">
      <c r="A254" s="565" t="s">
        <v>682</v>
      </c>
      <c r="B254" s="1107" t="s">
        <v>683</v>
      </c>
      <c r="C254" s="1108"/>
      <c r="D254" s="699"/>
      <c r="E254" s="1109"/>
      <c r="F254" s="1110"/>
      <c r="G254" s="1111"/>
      <c r="H254" s="1112"/>
    </row>
    <row r="255" spans="1:8" ht="39.75" customHeight="1">
      <c r="A255" s="565"/>
      <c r="B255" s="1057"/>
      <c r="C255" s="1107"/>
      <c r="D255" s="697" t="s">
        <v>721</v>
      </c>
      <c r="E255" s="1113" t="s">
        <v>668</v>
      </c>
      <c r="F255" s="1205"/>
      <c r="G255" s="1205"/>
      <c r="H255" s="1114"/>
    </row>
    <row r="256" spans="1:8" ht="59.25" customHeight="1">
      <c r="A256" s="567"/>
      <c r="B256" s="1076" t="s">
        <v>685</v>
      </c>
      <c r="C256" s="1077"/>
      <c r="D256" s="696"/>
      <c r="E256" s="1016"/>
      <c r="F256" s="1017"/>
      <c r="G256" s="1017"/>
      <c r="H256" s="1018"/>
    </row>
    <row r="257" spans="1:9" ht="21" customHeight="1">
      <c r="A257" s="567"/>
      <c r="B257" s="1012" t="s">
        <v>686</v>
      </c>
      <c r="C257" s="1072"/>
      <c r="D257" s="698"/>
      <c r="E257" s="1078"/>
      <c r="F257" s="1079"/>
      <c r="G257" s="1080"/>
      <c r="H257" s="1081"/>
    </row>
    <row r="258" spans="1:9" ht="57" customHeight="1">
      <c r="A258" s="651"/>
      <c r="B258" s="1076" t="s">
        <v>687</v>
      </c>
      <c r="C258" s="1077"/>
      <c r="D258" s="696"/>
      <c r="E258" s="1016"/>
      <c r="F258" s="1017"/>
      <c r="G258" s="1017"/>
      <c r="H258" s="1018"/>
    </row>
    <row r="259" spans="1:9" ht="14.25" customHeight="1">
      <c r="A259" s="653"/>
      <c r="B259" s="508"/>
      <c r="C259" s="508"/>
      <c r="D259" s="508"/>
      <c r="G259" s="508"/>
    </row>
    <row r="260" spans="1:9" ht="19.5" hidden="1" customHeight="1">
      <c r="A260" s="652"/>
      <c r="B260" s="1057" t="e">
        <f>IF(AND(#REF!=2,M198=1),"Name of Other Partner of JV",IF(AND(#REF!=2,M198="2 or more"),"Name of Other Partner-1 of JV",""))</f>
        <v>#REF!</v>
      </c>
      <c r="C260" s="1057"/>
      <c r="D260" s="1057"/>
      <c r="E260" s="1073" t="e">
        <f>'[9]Name of Bidder'!C18</f>
        <v>#REF!</v>
      </c>
      <c r="F260" s="1074"/>
      <c r="G260" s="1074"/>
      <c r="H260" s="1075"/>
      <c r="I260" s="514"/>
    </row>
    <row r="261" spans="1:9" ht="29.25" hidden="1" customHeight="1">
      <c r="A261" s="525" t="s">
        <v>664</v>
      </c>
      <c r="B261" s="1056" t="s">
        <v>665</v>
      </c>
      <c r="C261" s="1057"/>
      <c r="D261" s="1057"/>
      <c r="E261" s="1057"/>
      <c r="F261" s="1057"/>
      <c r="G261" s="1057"/>
      <c r="H261" s="1057"/>
      <c r="I261" s="514"/>
    </row>
    <row r="262" spans="1:9" ht="19.5" hidden="1" customHeight="1">
      <c r="A262" s="565"/>
      <c r="B262" s="583"/>
      <c r="C262" s="589"/>
      <c r="D262" s="590"/>
      <c r="E262" s="999" t="s">
        <v>666</v>
      </c>
      <c r="F262" s="1000" t="s">
        <v>667</v>
      </c>
      <c r="G262" s="999" t="s">
        <v>668</v>
      </c>
      <c r="H262" s="1000"/>
      <c r="I262" s="514"/>
    </row>
    <row r="263" spans="1:9" ht="47.25" hidden="1" customHeight="1">
      <c r="A263" s="565"/>
      <c r="B263" s="583"/>
      <c r="C263" s="589"/>
      <c r="D263" s="524" t="s">
        <v>669</v>
      </c>
      <c r="E263" s="1084"/>
      <c r="F263" s="1085"/>
      <c r="G263" s="1084"/>
      <c r="H263" s="1085"/>
      <c r="I263" s="514"/>
    </row>
    <row r="264" spans="1:9" ht="17.25" hidden="1" customHeight="1">
      <c r="A264" s="567" t="s">
        <v>670</v>
      </c>
      <c r="B264" s="1067" t="s">
        <v>671</v>
      </c>
      <c r="C264" s="1086"/>
      <c r="D264" s="591"/>
      <c r="E264" s="1087"/>
      <c r="F264" s="1088"/>
      <c r="G264" s="1087"/>
      <c r="H264" s="1088"/>
      <c r="I264" s="514"/>
    </row>
    <row r="265" spans="1:9" ht="17.25" hidden="1" customHeight="1">
      <c r="A265" s="567"/>
      <c r="B265" s="1067" t="s">
        <v>688</v>
      </c>
      <c r="C265" s="1068"/>
      <c r="D265" s="1086"/>
      <c r="E265" s="569" t="s">
        <v>571</v>
      </c>
      <c r="F265" s="570"/>
      <c r="G265" s="570"/>
      <c r="H265" s="571"/>
      <c r="I265" s="514"/>
    </row>
    <row r="266" spans="1:9" ht="15.75" hidden="1" customHeight="1">
      <c r="A266" s="567">
        <v>1</v>
      </c>
      <c r="B266" s="1069" t="s">
        <v>673</v>
      </c>
      <c r="C266" s="1089"/>
      <c r="D266" s="576"/>
      <c r="E266" s="577"/>
      <c r="F266" s="578"/>
      <c r="G266" s="1090"/>
      <c r="H266" s="1091"/>
      <c r="I266" s="514"/>
    </row>
    <row r="267" spans="1:9" ht="15.75" hidden="1" customHeight="1">
      <c r="A267" s="567">
        <v>2</v>
      </c>
      <c r="B267" s="1069" t="s">
        <v>674</v>
      </c>
      <c r="C267" s="1089"/>
      <c r="D267" s="576"/>
      <c r="E267" s="577"/>
      <c r="F267" s="578"/>
      <c r="G267" s="1090"/>
      <c r="H267" s="1091"/>
    </row>
    <row r="268" spans="1:9" ht="15.75" hidden="1" customHeight="1">
      <c r="A268" s="567">
        <v>3</v>
      </c>
      <c r="B268" s="573" t="s">
        <v>675</v>
      </c>
      <c r="C268" s="575"/>
      <c r="D268" s="576"/>
      <c r="E268" s="577"/>
      <c r="F268" s="578"/>
      <c r="G268" s="1090"/>
      <c r="H268" s="1091"/>
      <c r="I268" s="514"/>
    </row>
    <row r="269" spans="1:9" ht="16.5" hidden="1" customHeight="1">
      <c r="A269" s="567">
        <v>4</v>
      </c>
      <c r="B269" s="573" t="s">
        <v>676</v>
      </c>
      <c r="C269" s="575"/>
      <c r="D269" s="576"/>
      <c r="E269" s="577"/>
      <c r="F269" s="578"/>
      <c r="G269" s="1090"/>
      <c r="H269" s="1091"/>
      <c r="I269" s="514"/>
    </row>
    <row r="270" spans="1:9" hidden="1">
      <c r="A270" s="567">
        <v>5</v>
      </c>
      <c r="B270" s="573" t="s">
        <v>677</v>
      </c>
      <c r="C270" s="575"/>
      <c r="D270" s="576"/>
      <c r="E270" s="577"/>
      <c r="F270" s="578"/>
      <c r="G270" s="1090"/>
      <c r="H270" s="1091"/>
      <c r="I270" s="514"/>
    </row>
    <row r="271" spans="1:9" ht="19.5" hidden="1" customHeight="1">
      <c r="A271" s="567">
        <v>6</v>
      </c>
      <c r="B271" s="573" t="s">
        <v>689</v>
      </c>
      <c r="C271" s="575"/>
      <c r="D271" s="579"/>
      <c r="E271" s="580"/>
      <c r="F271" s="581"/>
      <c r="G271" s="1092"/>
      <c r="H271" s="1093"/>
      <c r="I271" s="514"/>
    </row>
    <row r="272" spans="1:9" ht="32.25" hidden="1" customHeight="1">
      <c r="A272" s="582"/>
      <c r="B272" s="1094" t="s">
        <v>678</v>
      </c>
      <c r="C272" s="1094"/>
      <c r="D272" s="1094"/>
      <c r="E272" s="1094"/>
      <c r="F272" s="1094"/>
      <c r="G272" s="1094"/>
      <c r="H272" s="1095"/>
      <c r="I272" s="514"/>
    </row>
    <row r="273" spans="1:9" ht="32.25" hidden="1" customHeight="1">
      <c r="A273" s="525"/>
      <c r="B273" s="592"/>
      <c r="C273" s="592"/>
      <c r="D273" s="592"/>
      <c r="E273" s="593"/>
      <c r="F273" s="593"/>
      <c r="G273" s="593"/>
      <c r="H273" s="593"/>
      <c r="I273" s="514"/>
    </row>
    <row r="274" spans="1:9" ht="32.25" hidden="1" customHeight="1">
      <c r="A274" s="525"/>
      <c r="B274" s="592"/>
      <c r="C274" s="592"/>
      <c r="D274" s="592"/>
      <c r="E274" s="593"/>
      <c r="F274" s="593"/>
      <c r="G274" s="593"/>
      <c r="H274" s="593"/>
      <c r="I274" s="514"/>
    </row>
    <row r="275" spans="1:9" ht="32.25" hidden="1" customHeight="1">
      <c r="A275" s="525"/>
      <c r="B275" s="592"/>
      <c r="C275" s="592"/>
      <c r="D275" s="592"/>
      <c r="E275" s="593"/>
      <c r="F275" s="593"/>
      <c r="G275" s="593"/>
      <c r="H275" s="593"/>
      <c r="I275" s="514"/>
    </row>
    <row r="276" spans="1:9" ht="32.25" hidden="1" customHeight="1">
      <c r="A276" s="525"/>
      <c r="B276" s="592"/>
      <c r="C276" s="592"/>
      <c r="D276" s="592"/>
      <c r="E276" s="593"/>
      <c r="F276" s="593"/>
      <c r="G276" s="593"/>
      <c r="H276" s="593"/>
      <c r="I276" s="514"/>
    </row>
    <row r="277" spans="1:9" ht="20.25" hidden="1" customHeight="1">
      <c r="A277" s="565" t="s">
        <v>622</v>
      </c>
      <c r="B277" s="1056" t="s">
        <v>679</v>
      </c>
      <c r="C277" s="1057"/>
      <c r="D277" s="1057"/>
      <c r="E277" s="1057"/>
      <c r="F277" s="1057"/>
      <c r="G277" s="1057"/>
      <c r="H277" s="1057"/>
      <c r="I277" s="514"/>
    </row>
    <row r="278" spans="1:9" ht="19.5" hidden="1" customHeight="1">
      <c r="A278" s="565"/>
      <c r="B278" s="594"/>
      <c r="C278" s="589"/>
      <c r="D278" s="590"/>
      <c r="E278" s="999" t="s">
        <v>666</v>
      </c>
      <c r="F278" s="1000" t="s">
        <v>667</v>
      </c>
      <c r="G278" s="999" t="s">
        <v>668</v>
      </c>
      <c r="H278" s="1000"/>
      <c r="I278" s="514"/>
    </row>
    <row r="279" spans="1:9" ht="47.25" hidden="1" customHeight="1">
      <c r="A279" s="565"/>
      <c r="B279" s="594"/>
      <c r="C279" s="589"/>
      <c r="D279" s="524" t="s">
        <v>680</v>
      </c>
      <c r="E279" s="1084"/>
      <c r="F279" s="1085"/>
      <c r="G279" s="1084"/>
      <c r="H279" s="1085"/>
      <c r="I279" s="514"/>
    </row>
    <row r="280" spans="1:9" ht="17.25" hidden="1" customHeight="1">
      <c r="A280" s="567" t="s">
        <v>670</v>
      </c>
      <c r="B280" s="1010" t="s">
        <v>671</v>
      </c>
      <c r="C280" s="1071"/>
      <c r="D280" s="595"/>
      <c r="E280" s="1087"/>
      <c r="F280" s="1088"/>
      <c r="G280" s="1096"/>
      <c r="H280" s="1097"/>
      <c r="I280" s="514"/>
    </row>
    <row r="281" spans="1:9" ht="17.25" hidden="1" customHeight="1">
      <c r="A281" s="567"/>
      <c r="B281" s="1068" t="s">
        <v>688</v>
      </c>
      <c r="C281" s="1068"/>
      <c r="D281" s="1010"/>
      <c r="E281" s="569" t="s">
        <v>571</v>
      </c>
      <c r="F281" s="570"/>
      <c r="G281" s="570"/>
      <c r="H281" s="571"/>
      <c r="I281" s="514"/>
    </row>
    <row r="282" spans="1:9" ht="15.75" hidden="1" customHeight="1">
      <c r="A282" s="567">
        <v>1</v>
      </c>
      <c r="B282" s="1098" t="s">
        <v>673</v>
      </c>
      <c r="C282" s="1099"/>
      <c r="D282" s="598"/>
      <c r="E282" s="599"/>
      <c r="F282" s="600"/>
      <c r="G282" s="1100"/>
      <c r="H282" s="1101"/>
      <c r="I282" s="514"/>
    </row>
    <row r="283" spans="1:9" ht="15.75" hidden="1" customHeight="1">
      <c r="A283" s="567">
        <v>2</v>
      </c>
      <c r="B283" s="1098" t="s">
        <v>674</v>
      </c>
      <c r="C283" s="1099"/>
      <c r="D283" s="601"/>
      <c r="E283" s="577"/>
      <c r="F283" s="578"/>
      <c r="G283" s="1102"/>
      <c r="H283" s="1103"/>
    </row>
    <row r="284" spans="1:9" ht="15.75" hidden="1" customHeight="1">
      <c r="A284" s="567">
        <v>3</v>
      </c>
      <c r="B284" s="596" t="s">
        <v>675</v>
      </c>
      <c r="C284" s="597"/>
      <c r="D284" s="601"/>
      <c r="E284" s="577"/>
      <c r="F284" s="578"/>
      <c r="G284" s="1102"/>
      <c r="H284" s="1103"/>
      <c r="I284" s="514"/>
    </row>
    <row r="285" spans="1:9" ht="16.5" hidden="1" customHeight="1">
      <c r="A285" s="567">
        <v>4</v>
      </c>
      <c r="B285" s="596" t="s">
        <v>676</v>
      </c>
      <c r="C285" s="597"/>
      <c r="D285" s="601"/>
      <c r="E285" s="577"/>
      <c r="F285" s="578"/>
      <c r="G285" s="1102"/>
      <c r="H285" s="1103"/>
      <c r="I285" s="514"/>
    </row>
    <row r="286" spans="1:9" ht="15.75" hidden="1" customHeight="1">
      <c r="A286" s="567">
        <v>5</v>
      </c>
      <c r="B286" s="596" t="s">
        <v>677</v>
      </c>
      <c r="C286" s="597"/>
      <c r="D286" s="601"/>
      <c r="E286" s="577"/>
      <c r="F286" s="578"/>
      <c r="G286" s="1102"/>
      <c r="H286" s="1103"/>
      <c r="I286" s="514"/>
    </row>
    <row r="287" spans="1:9" hidden="1">
      <c r="A287" s="567">
        <v>6</v>
      </c>
      <c r="B287" s="596" t="s">
        <v>689</v>
      </c>
      <c r="C287" s="597"/>
      <c r="D287" s="602"/>
      <c r="E287" s="580"/>
      <c r="F287" s="581"/>
      <c r="G287" s="1104"/>
      <c r="H287" s="1105"/>
      <c r="I287" s="514"/>
    </row>
    <row r="288" spans="1:9" ht="49.5" hidden="1" customHeight="1">
      <c r="A288" s="567"/>
      <c r="B288" s="1106" t="s">
        <v>678</v>
      </c>
      <c r="C288" s="1094"/>
      <c r="D288" s="1094"/>
      <c r="E288" s="1094"/>
      <c r="F288" s="1094"/>
      <c r="G288" s="1094"/>
      <c r="H288" s="1095"/>
      <c r="I288" s="514"/>
    </row>
    <row r="289" spans="1:9" ht="16.5" hidden="1" customHeight="1">
      <c r="A289" s="603"/>
      <c r="B289" s="586"/>
      <c r="C289" s="586"/>
      <c r="D289" s="557"/>
      <c r="E289" s="557"/>
      <c r="F289" s="557"/>
      <c r="G289" s="557"/>
      <c r="H289" s="557"/>
      <c r="I289" s="514"/>
    </row>
    <row r="290" spans="1:9" ht="16.5" hidden="1" customHeight="1">
      <c r="A290" s="565" t="s">
        <v>682</v>
      </c>
      <c r="B290" s="1107" t="s">
        <v>683</v>
      </c>
      <c r="C290" s="1108"/>
      <c r="D290" s="587"/>
      <c r="E290" s="1109"/>
      <c r="F290" s="1110"/>
      <c r="G290" s="1111"/>
      <c r="H290" s="1112"/>
      <c r="I290" s="514"/>
    </row>
    <row r="291" spans="1:9" ht="28.5" hidden="1" customHeight="1">
      <c r="A291" s="565"/>
      <c r="B291" s="1057"/>
      <c r="C291" s="1107"/>
      <c r="D291" s="588"/>
      <c r="E291" s="1113" t="s">
        <v>684</v>
      </c>
      <c r="F291" s="1114"/>
      <c r="G291" s="1115" t="s">
        <v>666</v>
      </c>
      <c r="H291" s="1116"/>
      <c r="I291" s="514"/>
    </row>
    <row r="292" spans="1:9" ht="56.25" hidden="1" customHeight="1">
      <c r="A292" s="567"/>
      <c r="B292" s="1076" t="s">
        <v>685</v>
      </c>
      <c r="C292" s="1077"/>
      <c r="D292" s="574"/>
      <c r="E292" s="1117"/>
      <c r="F292" s="1118"/>
      <c r="G292" s="1119"/>
      <c r="H292" s="1119"/>
    </row>
    <row r="293" spans="1:9" ht="15.75" hidden="1" customHeight="1">
      <c r="A293" s="567"/>
      <c r="B293" s="1012" t="s">
        <v>686</v>
      </c>
      <c r="C293" s="1072"/>
      <c r="D293" s="584"/>
      <c r="E293" s="1078"/>
      <c r="F293" s="1079"/>
      <c r="G293" s="1080"/>
      <c r="H293" s="1081"/>
      <c r="I293" s="514"/>
    </row>
    <row r="294" spans="1:9" ht="66.75" hidden="1" customHeight="1">
      <c r="A294" s="567"/>
      <c r="B294" s="1076" t="s">
        <v>687</v>
      </c>
      <c r="C294" s="1077"/>
      <c r="D294" s="574"/>
      <c r="E294" s="1117"/>
      <c r="F294" s="1118"/>
      <c r="G294" s="1119"/>
      <c r="H294" s="1119"/>
      <c r="I294" s="514"/>
    </row>
    <row r="295" spans="1:9" ht="20.25" hidden="1" customHeight="1">
      <c r="A295" s="572"/>
      <c r="B295" s="604"/>
      <c r="C295" s="604"/>
      <c r="D295" s="605"/>
      <c r="E295" s="605"/>
      <c r="F295" s="605"/>
      <c r="G295" s="605"/>
      <c r="H295" s="605"/>
      <c r="I295" s="514"/>
    </row>
    <row r="296" spans="1:9" ht="32.25" hidden="1" customHeight="1">
      <c r="A296" s="525"/>
      <c r="B296" s="1057" t="e">
        <f>IF(AND(#REF!=2,M198="2 or more"),"Name of Other Partner-2 of JV", "")</f>
        <v>#REF!</v>
      </c>
      <c r="C296" s="1057"/>
      <c r="D296" s="1057"/>
      <c r="E296" s="1073" t="e">
        <f>'[9]Name of Bidder'!C23</f>
        <v>#REF!</v>
      </c>
      <c r="F296" s="1074"/>
      <c r="G296" s="1074"/>
      <c r="H296" s="1075"/>
      <c r="I296" s="514"/>
    </row>
    <row r="297" spans="1:9" ht="29.25" hidden="1" customHeight="1">
      <c r="A297" s="525" t="s">
        <v>664</v>
      </c>
      <c r="B297" s="1056" t="s">
        <v>665</v>
      </c>
      <c r="C297" s="1057"/>
      <c r="D297" s="1057"/>
      <c r="E297" s="1057"/>
      <c r="F297" s="1057"/>
      <c r="G297" s="1057"/>
      <c r="H297" s="1057"/>
      <c r="I297" s="514"/>
    </row>
    <row r="298" spans="1:9" ht="19.5" hidden="1" customHeight="1">
      <c r="A298" s="565"/>
      <c r="B298" s="583"/>
      <c r="C298" s="589"/>
      <c r="D298" s="590"/>
      <c r="E298" s="999" t="s">
        <v>666</v>
      </c>
      <c r="F298" s="1000" t="s">
        <v>667</v>
      </c>
      <c r="G298" s="999" t="s">
        <v>668</v>
      </c>
      <c r="H298" s="1000"/>
      <c r="I298" s="514"/>
    </row>
    <row r="299" spans="1:9" ht="47.25" hidden="1" customHeight="1">
      <c r="A299" s="565"/>
      <c r="B299" s="583"/>
      <c r="C299" s="589"/>
      <c r="D299" s="524" t="s">
        <v>669</v>
      </c>
      <c r="E299" s="1084"/>
      <c r="F299" s="1085"/>
      <c r="G299" s="1084"/>
      <c r="H299" s="1085"/>
      <c r="I299" s="514"/>
    </row>
    <row r="300" spans="1:9" ht="17.25" hidden="1" customHeight="1">
      <c r="A300" s="567" t="s">
        <v>670</v>
      </c>
      <c r="B300" s="1067" t="s">
        <v>671</v>
      </c>
      <c r="C300" s="1086"/>
      <c r="D300" s="591"/>
      <c r="E300" s="1087"/>
      <c r="F300" s="1088"/>
      <c r="G300" s="1087"/>
      <c r="H300" s="1088"/>
      <c r="I300" s="514"/>
    </row>
    <row r="301" spans="1:9" ht="17.25" hidden="1" customHeight="1">
      <c r="A301" s="567"/>
      <c r="B301" s="1067" t="s">
        <v>688</v>
      </c>
      <c r="C301" s="1068"/>
      <c r="D301" s="1086"/>
      <c r="E301" s="569" t="s">
        <v>571</v>
      </c>
      <c r="F301" s="570"/>
      <c r="G301" s="570"/>
      <c r="H301" s="571"/>
      <c r="I301" s="514"/>
    </row>
    <row r="302" spans="1:9" ht="15.75" hidden="1" customHeight="1">
      <c r="A302" s="567">
        <v>1</v>
      </c>
      <c r="B302" s="1098" t="s">
        <v>673</v>
      </c>
      <c r="C302" s="1099"/>
      <c r="D302" s="606"/>
      <c r="E302" s="599"/>
      <c r="F302" s="600"/>
      <c r="G302" s="1120"/>
      <c r="H302" s="1121"/>
      <c r="I302" s="514"/>
    </row>
    <row r="303" spans="1:9" ht="15.75" hidden="1" customHeight="1">
      <c r="A303" s="567">
        <v>2</v>
      </c>
      <c r="B303" s="1098" t="s">
        <v>674</v>
      </c>
      <c r="C303" s="1099"/>
      <c r="D303" s="576"/>
      <c r="E303" s="577"/>
      <c r="F303" s="578"/>
      <c r="G303" s="1090"/>
      <c r="H303" s="1091"/>
    </row>
    <row r="304" spans="1:9" ht="15.75" hidden="1" customHeight="1">
      <c r="A304" s="567">
        <v>3</v>
      </c>
      <c r="B304" s="596" t="s">
        <v>675</v>
      </c>
      <c r="C304" s="597"/>
      <c r="D304" s="576"/>
      <c r="E304" s="577"/>
      <c r="F304" s="578"/>
      <c r="G304" s="1090"/>
      <c r="H304" s="1091"/>
      <c r="I304" s="514"/>
    </row>
    <row r="305" spans="1:9" ht="16.5" hidden="1" customHeight="1">
      <c r="A305" s="567">
        <v>4</v>
      </c>
      <c r="B305" s="596" t="s">
        <v>676</v>
      </c>
      <c r="C305" s="597"/>
      <c r="D305" s="576"/>
      <c r="E305" s="577"/>
      <c r="F305" s="578"/>
      <c r="G305" s="1090"/>
      <c r="H305" s="1091"/>
      <c r="I305" s="514"/>
    </row>
    <row r="306" spans="1:9" ht="15.75" hidden="1" customHeight="1">
      <c r="A306" s="567">
        <v>5</v>
      </c>
      <c r="B306" s="596" t="s">
        <v>677</v>
      </c>
      <c r="C306" s="597"/>
      <c r="D306" s="576"/>
      <c r="E306" s="577"/>
      <c r="F306" s="578"/>
      <c r="G306" s="1090"/>
      <c r="H306" s="1091"/>
      <c r="I306" s="514"/>
    </row>
    <row r="307" spans="1:9" hidden="1">
      <c r="A307" s="567">
        <v>6</v>
      </c>
      <c r="B307" s="596" t="s">
        <v>689</v>
      </c>
      <c r="C307" s="597"/>
      <c r="D307" s="579"/>
      <c r="E307" s="580"/>
      <c r="F307" s="581"/>
      <c r="G307" s="1092"/>
      <c r="H307" s="1093"/>
      <c r="I307" s="514"/>
    </row>
    <row r="308" spans="1:9" ht="32.25" hidden="1" customHeight="1">
      <c r="A308" s="582"/>
      <c r="B308" s="1094" t="s">
        <v>678</v>
      </c>
      <c r="C308" s="1094"/>
      <c r="D308" s="1094"/>
      <c r="E308" s="1094"/>
      <c r="F308" s="1094"/>
      <c r="G308" s="1094"/>
      <c r="H308" s="1095"/>
      <c r="I308" s="514"/>
    </row>
    <row r="309" spans="1:9" ht="32.25" hidden="1" customHeight="1">
      <c r="A309" s="525"/>
      <c r="B309" s="592"/>
      <c r="C309" s="592"/>
      <c r="D309" s="592"/>
      <c r="E309" s="593"/>
      <c r="F309" s="593"/>
      <c r="G309" s="593"/>
      <c r="H309" s="593"/>
      <c r="I309" s="514"/>
    </row>
    <row r="310" spans="1:9" ht="20.25" hidden="1" customHeight="1">
      <c r="A310" s="565" t="s">
        <v>622</v>
      </c>
      <c r="B310" s="1056" t="s">
        <v>679</v>
      </c>
      <c r="C310" s="1057"/>
      <c r="D310" s="1057"/>
      <c r="E310" s="1057"/>
      <c r="F310" s="1057"/>
      <c r="G310" s="1057"/>
      <c r="H310" s="1057"/>
      <c r="I310" s="514"/>
    </row>
    <row r="311" spans="1:9" ht="19.5" hidden="1" customHeight="1">
      <c r="A311" s="565"/>
      <c r="B311" s="594"/>
      <c r="C311" s="589"/>
      <c r="D311" s="590"/>
      <c r="E311" s="999" t="s">
        <v>666</v>
      </c>
      <c r="F311" s="1000" t="s">
        <v>667</v>
      </c>
      <c r="G311" s="999" t="s">
        <v>668</v>
      </c>
      <c r="H311" s="1000"/>
      <c r="I311" s="514"/>
    </row>
    <row r="312" spans="1:9" ht="47.25" hidden="1" customHeight="1">
      <c r="A312" s="565"/>
      <c r="B312" s="594"/>
      <c r="C312" s="589"/>
      <c r="D312" s="524" t="s">
        <v>680</v>
      </c>
      <c r="E312" s="1084"/>
      <c r="F312" s="1085"/>
      <c r="G312" s="1084"/>
      <c r="H312" s="1085"/>
      <c r="I312" s="514"/>
    </row>
    <row r="313" spans="1:9" ht="17.25" hidden="1" customHeight="1">
      <c r="A313" s="567" t="s">
        <v>670</v>
      </c>
      <c r="B313" s="1010" t="s">
        <v>671</v>
      </c>
      <c r="C313" s="1071"/>
      <c r="D313" s="595"/>
      <c r="E313" s="1087"/>
      <c r="F313" s="1088"/>
      <c r="G313" s="1096"/>
      <c r="H313" s="1097"/>
      <c r="I313" s="514"/>
    </row>
    <row r="314" spans="1:9" ht="17.25" hidden="1" customHeight="1">
      <c r="A314" s="567"/>
      <c r="B314" s="1068" t="s">
        <v>688</v>
      </c>
      <c r="C314" s="1068"/>
      <c r="D314" s="1010"/>
      <c r="E314" s="569" t="s">
        <v>571</v>
      </c>
      <c r="F314" s="570"/>
      <c r="G314" s="570"/>
      <c r="H314" s="571"/>
      <c r="I314" s="514"/>
    </row>
    <row r="315" spans="1:9" ht="15.75" hidden="1" customHeight="1">
      <c r="A315" s="567">
        <v>1</v>
      </c>
      <c r="B315" s="1098" t="s">
        <v>673</v>
      </c>
      <c r="C315" s="1099"/>
      <c r="D315" s="598"/>
      <c r="E315" s="599"/>
      <c r="F315" s="600"/>
      <c r="G315" s="1100"/>
      <c r="H315" s="1101"/>
      <c r="I315" s="514"/>
    </row>
    <row r="316" spans="1:9" ht="15.75" hidden="1" customHeight="1">
      <c r="A316" s="567">
        <v>2</v>
      </c>
      <c r="B316" s="1098" t="s">
        <v>674</v>
      </c>
      <c r="C316" s="1099"/>
      <c r="D316" s="601"/>
      <c r="E316" s="577"/>
      <c r="F316" s="578"/>
      <c r="G316" s="1102"/>
      <c r="H316" s="1103"/>
    </row>
    <row r="317" spans="1:9" ht="15.75" hidden="1" customHeight="1">
      <c r="A317" s="567">
        <v>3</v>
      </c>
      <c r="B317" s="596" t="s">
        <v>675</v>
      </c>
      <c r="C317" s="597"/>
      <c r="D317" s="601"/>
      <c r="E317" s="577"/>
      <c r="F317" s="578"/>
      <c r="G317" s="1102"/>
      <c r="H317" s="1103"/>
      <c r="I317" s="514"/>
    </row>
    <row r="318" spans="1:9" ht="16.5" hidden="1" customHeight="1">
      <c r="A318" s="567">
        <v>4</v>
      </c>
      <c r="B318" s="596" t="s">
        <v>676</v>
      </c>
      <c r="C318" s="597"/>
      <c r="D318" s="601"/>
      <c r="E318" s="577"/>
      <c r="F318" s="578"/>
      <c r="G318" s="1102"/>
      <c r="H318" s="1103"/>
      <c r="I318" s="514"/>
    </row>
    <row r="319" spans="1:9" ht="15.75" hidden="1" customHeight="1">
      <c r="A319" s="567">
        <v>5</v>
      </c>
      <c r="B319" s="596" t="s">
        <v>677</v>
      </c>
      <c r="C319" s="597"/>
      <c r="D319" s="601"/>
      <c r="E319" s="577"/>
      <c r="F319" s="578"/>
      <c r="G319" s="1102"/>
      <c r="H319" s="1103"/>
      <c r="I319" s="514"/>
    </row>
    <row r="320" spans="1:9" ht="15.75" hidden="1" customHeight="1">
      <c r="A320" s="567">
        <v>6</v>
      </c>
      <c r="B320" s="596" t="s">
        <v>689</v>
      </c>
      <c r="C320" s="597"/>
      <c r="D320" s="601"/>
      <c r="E320" s="577"/>
      <c r="F320" s="578"/>
      <c r="G320" s="1102"/>
      <c r="H320" s="1103"/>
      <c r="I320" s="514"/>
    </row>
    <row r="321" spans="1:9" ht="32.25" hidden="1" customHeight="1">
      <c r="A321" s="567"/>
      <c r="B321" s="1122" t="s">
        <v>681</v>
      </c>
      <c r="C321" s="1122"/>
      <c r="D321" s="602"/>
      <c r="E321" s="580"/>
      <c r="F321" s="581"/>
      <c r="G321" s="1104"/>
      <c r="H321" s="1105"/>
      <c r="I321" s="514"/>
    </row>
    <row r="322" spans="1:9" ht="32.25" hidden="1" customHeight="1">
      <c r="A322" s="582"/>
      <c r="B322" s="1123" t="s">
        <v>678</v>
      </c>
      <c r="C322" s="1123"/>
      <c r="D322" s="1123"/>
      <c r="E322" s="1123"/>
      <c r="F322" s="1123"/>
      <c r="G322" s="1123"/>
      <c r="H322" s="1124"/>
      <c r="I322" s="514"/>
    </row>
    <row r="323" spans="1:9" ht="16.5" hidden="1" customHeight="1">
      <c r="A323" s="585"/>
      <c r="B323" s="586"/>
      <c r="C323" s="586"/>
      <c r="D323" s="557"/>
      <c r="E323" s="557"/>
      <c r="F323" s="557"/>
      <c r="G323" s="557"/>
      <c r="H323" s="557"/>
      <c r="I323" s="514"/>
    </row>
    <row r="324" spans="1:9" ht="16.5" hidden="1" customHeight="1">
      <c r="A324" s="565" t="s">
        <v>682</v>
      </c>
      <c r="B324" s="1108" t="s">
        <v>683</v>
      </c>
      <c r="C324" s="1108"/>
      <c r="D324" s="587"/>
      <c r="E324" s="1109"/>
      <c r="F324" s="1110"/>
      <c r="G324" s="1111"/>
      <c r="H324" s="1112"/>
      <c r="I324" s="514"/>
    </row>
    <row r="325" spans="1:9" ht="28.5" hidden="1" customHeight="1">
      <c r="A325" s="565"/>
      <c r="B325" s="1056"/>
      <c r="C325" s="1107"/>
      <c r="D325" s="588"/>
      <c r="E325" s="1113" t="s">
        <v>684</v>
      </c>
      <c r="F325" s="1114"/>
      <c r="G325" s="1115" t="s">
        <v>666</v>
      </c>
      <c r="H325" s="1116"/>
      <c r="I325" s="514"/>
    </row>
    <row r="326" spans="1:9" ht="56.25" hidden="1" customHeight="1">
      <c r="A326" s="567"/>
      <c r="B326" s="1077" t="s">
        <v>685</v>
      </c>
      <c r="C326" s="1077"/>
      <c r="D326" s="574"/>
      <c r="E326" s="1117"/>
      <c r="F326" s="1118"/>
      <c r="G326" s="1119"/>
      <c r="H326" s="1119"/>
    </row>
    <row r="327" spans="1:9" ht="15.75" hidden="1" customHeight="1">
      <c r="A327" s="567"/>
      <c r="B327" s="1072" t="s">
        <v>686</v>
      </c>
      <c r="C327" s="1072"/>
      <c r="D327" s="584"/>
      <c r="E327" s="1078"/>
      <c r="F327" s="1079"/>
      <c r="G327" s="1080"/>
      <c r="H327" s="1081"/>
      <c r="I327" s="514"/>
    </row>
    <row r="328" spans="1:9" ht="49.5" hidden="1" customHeight="1">
      <c r="A328" s="567"/>
      <c r="B328" s="1077" t="s">
        <v>687</v>
      </c>
      <c r="C328" s="1077"/>
      <c r="D328" s="574"/>
      <c r="E328" s="1117"/>
      <c r="F328" s="1118"/>
      <c r="G328" s="1119"/>
      <c r="H328" s="1119"/>
      <c r="I328" s="514"/>
    </row>
    <row r="329" spans="1:9" ht="22.5" hidden="1" customHeight="1">
      <c r="A329" s="585"/>
      <c r="B329" s="604"/>
      <c r="C329" s="604"/>
      <c r="D329" s="605"/>
      <c r="E329" s="605"/>
      <c r="F329" s="605"/>
      <c r="G329" s="605"/>
      <c r="H329" s="605"/>
      <c r="I329" s="514"/>
    </row>
    <row r="330" spans="1:9" ht="17.25" hidden="1" customHeight="1">
      <c r="A330" s="607" t="s">
        <v>690</v>
      </c>
      <c r="B330" s="1125" t="s">
        <v>691</v>
      </c>
      <c r="C330" s="1125"/>
      <c r="D330" s="1125"/>
      <c r="E330" s="1125"/>
      <c r="F330" s="1125"/>
      <c r="G330" s="1125"/>
      <c r="H330" s="1125"/>
      <c r="I330" s="514"/>
    </row>
    <row r="331" spans="1:9" ht="12" hidden="1" customHeight="1">
      <c r="A331" s="514"/>
      <c r="B331" s="508"/>
      <c r="C331" s="508"/>
      <c r="D331" s="508"/>
      <c r="E331" s="508"/>
      <c r="F331" s="508"/>
      <c r="G331" s="508"/>
      <c r="H331" s="514"/>
      <c r="I331" s="514"/>
    </row>
    <row r="332" spans="1:9" ht="75" hidden="1" customHeight="1">
      <c r="A332" s="608"/>
      <c r="B332" s="1126" t="s">
        <v>692</v>
      </c>
      <c r="C332" s="1126"/>
      <c r="D332" s="1126"/>
      <c r="E332" s="1126"/>
      <c r="F332" s="1126"/>
      <c r="G332" s="1126"/>
      <c r="H332" s="1126"/>
      <c r="I332" s="514"/>
    </row>
    <row r="333" spans="1:9" ht="185.25" hidden="1" customHeight="1">
      <c r="A333" s="562"/>
      <c r="B333" s="1127" t="s">
        <v>693</v>
      </c>
      <c r="C333" s="1127"/>
      <c r="D333" s="1127"/>
      <c r="E333" s="1127"/>
      <c r="F333" s="1127"/>
      <c r="G333" s="1127"/>
      <c r="H333" s="1127"/>
    </row>
    <row r="334" spans="1:9" ht="40.15" hidden="1" customHeight="1">
      <c r="A334" s="562"/>
      <c r="B334" s="1126"/>
      <c r="C334" s="1126"/>
      <c r="D334" s="1126"/>
      <c r="E334" s="1126"/>
      <c r="F334" s="1126"/>
      <c r="G334" s="1126"/>
      <c r="H334" s="1126"/>
      <c r="I334" s="514"/>
    </row>
    <row r="335" spans="1:9" ht="9" hidden="1" customHeight="1">
      <c r="A335" s="514"/>
      <c r="B335" s="514"/>
      <c r="C335" s="514"/>
      <c r="D335" s="514"/>
      <c r="E335" s="514"/>
      <c r="F335" s="514"/>
      <c r="G335" s="514"/>
      <c r="H335" s="514"/>
      <c r="I335" s="514"/>
    </row>
    <row r="336" spans="1:9" ht="33.75" hidden="1" customHeight="1">
      <c r="A336" s="562"/>
      <c r="B336" s="1126"/>
      <c r="C336" s="1126"/>
      <c r="D336" s="1126"/>
      <c r="E336" s="1126"/>
      <c r="F336" s="1126"/>
      <c r="G336" s="1126"/>
      <c r="H336" s="1126"/>
      <c r="I336" s="514"/>
    </row>
    <row r="337" spans="1:9" hidden="1">
      <c r="B337" s="508"/>
      <c r="C337" s="508"/>
      <c r="D337" s="508"/>
      <c r="E337" s="508"/>
      <c r="F337" s="508"/>
      <c r="G337" s="508"/>
    </row>
    <row r="338" spans="1:9" ht="42" hidden="1" customHeight="1">
      <c r="A338" s="561"/>
      <c r="B338" s="1126"/>
      <c r="C338" s="1126"/>
      <c r="D338" s="1126"/>
      <c r="E338" s="1126"/>
      <c r="F338" s="1126"/>
      <c r="G338" s="1126"/>
      <c r="H338" s="1126"/>
      <c r="I338" s="514"/>
    </row>
    <row r="339" spans="1:9" hidden="1">
      <c r="A339" s="514"/>
      <c r="B339" s="514"/>
      <c r="C339" s="514"/>
      <c r="D339" s="514"/>
      <c r="E339" s="514"/>
      <c r="F339" s="514"/>
      <c r="G339" s="514"/>
      <c r="H339" s="514"/>
      <c r="I339" s="514"/>
    </row>
    <row r="340" spans="1:9" ht="19.5" hidden="1" customHeight="1">
      <c r="A340" s="561"/>
      <c r="B340" s="1126" t="s">
        <v>694</v>
      </c>
      <c r="C340" s="1126"/>
      <c r="D340" s="1126"/>
      <c r="E340" s="1126"/>
      <c r="F340" s="1126"/>
      <c r="G340" s="1126"/>
      <c r="H340" s="1126"/>
      <c r="I340" s="514"/>
    </row>
    <row r="341" spans="1:9" hidden="1">
      <c r="A341" s="514"/>
      <c r="B341" s="508"/>
      <c r="C341" s="508"/>
      <c r="D341" s="508"/>
      <c r="E341" s="508"/>
      <c r="F341" s="508"/>
      <c r="G341" s="508"/>
      <c r="H341" s="514"/>
      <c r="I341" s="514"/>
    </row>
    <row r="342" spans="1:9" ht="40.15" hidden="1" customHeight="1">
      <c r="A342" s="561" t="s">
        <v>366</v>
      </c>
      <c r="B342" s="1127" t="s">
        <v>695</v>
      </c>
      <c r="C342" s="1127"/>
      <c r="D342" s="1127"/>
      <c r="E342" s="1127"/>
      <c r="F342" s="1127"/>
      <c r="G342" s="1127"/>
      <c r="H342" s="1127"/>
      <c r="I342" s="514"/>
    </row>
    <row r="343" spans="1:9" hidden="1">
      <c r="A343" s="514"/>
      <c r="B343" s="508"/>
      <c r="C343" s="508"/>
      <c r="D343" s="508"/>
      <c r="E343" s="508"/>
      <c r="F343" s="508"/>
      <c r="G343" s="508"/>
      <c r="H343" s="514"/>
      <c r="I343" s="514"/>
    </row>
    <row r="344" spans="1:9" ht="90" hidden="1" customHeight="1">
      <c r="A344" s="561" t="s">
        <v>367</v>
      </c>
      <c r="B344" s="1127" t="s">
        <v>696</v>
      </c>
      <c r="C344" s="1127"/>
      <c r="D344" s="1127"/>
      <c r="E344" s="1127"/>
      <c r="F344" s="1127"/>
      <c r="G344" s="1127"/>
      <c r="H344" s="1127"/>
    </row>
    <row r="345" spans="1:9" hidden="1">
      <c r="A345" s="514"/>
      <c r="B345" s="514"/>
      <c r="C345" s="514"/>
      <c r="D345" s="514"/>
      <c r="E345" s="514"/>
      <c r="F345" s="514"/>
      <c r="G345" s="514"/>
      <c r="H345" s="514"/>
      <c r="I345" s="514"/>
    </row>
    <row r="346" spans="1:9" ht="48" hidden="1" customHeight="1">
      <c r="A346" s="561" t="s">
        <v>368</v>
      </c>
      <c r="B346" s="1126" t="s">
        <v>697</v>
      </c>
      <c r="C346" s="1126"/>
      <c r="D346" s="1126"/>
      <c r="E346" s="1126"/>
      <c r="F346" s="1126"/>
      <c r="G346" s="1126"/>
      <c r="H346" s="1126"/>
      <c r="I346" s="514"/>
    </row>
    <row r="347" spans="1:9" ht="17.25" hidden="1" customHeight="1">
      <c r="A347" s="514"/>
      <c r="B347" s="514"/>
      <c r="C347" s="514"/>
      <c r="D347" s="414"/>
      <c r="E347" s="514"/>
      <c r="F347" s="514"/>
      <c r="G347" s="514"/>
      <c r="H347" s="514"/>
      <c r="I347" s="514"/>
    </row>
    <row r="348" spans="1:9" ht="21" hidden="1" customHeight="1">
      <c r="A348" s="561" t="s">
        <v>369</v>
      </c>
      <c r="B348" s="1126" t="s">
        <v>698</v>
      </c>
      <c r="C348" s="1126"/>
      <c r="D348" s="1126"/>
      <c r="E348" s="1126"/>
      <c r="F348" s="1126"/>
      <c r="G348" s="1126"/>
      <c r="H348" s="1126"/>
      <c r="I348" s="514"/>
    </row>
    <row r="349" spans="1:9" ht="29.25" hidden="1" customHeight="1">
      <c r="A349" s="561"/>
      <c r="B349" s="1128" t="s">
        <v>699</v>
      </c>
      <c r="C349" s="1128"/>
      <c r="D349" s="1128"/>
      <c r="E349" s="1128"/>
      <c r="F349" s="1128"/>
      <c r="G349" s="1128"/>
      <c r="H349" s="1128"/>
      <c r="I349" s="514"/>
    </row>
    <row r="350" spans="1:9" ht="17.25" hidden="1" customHeight="1">
      <c r="A350" s="561"/>
      <c r="B350" s="609"/>
      <c r="C350" s="609"/>
      <c r="D350" s="609"/>
      <c r="E350" s="609"/>
      <c r="F350" s="609"/>
      <c r="G350" s="609"/>
      <c r="H350" s="609"/>
    </row>
    <row r="351" spans="1:9" ht="72" hidden="1" customHeight="1">
      <c r="A351" s="562">
        <v>4.0999999999999996</v>
      </c>
      <c r="B351" s="990" t="s">
        <v>700</v>
      </c>
      <c r="C351" s="990"/>
      <c r="D351" s="990"/>
      <c r="E351" s="990"/>
      <c r="F351" s="990"/>
      <c r="G351" s="990"/>
      <c r="H351" s="990"/>
    </row>
    <row r="352" spans="1:9" ht="16.5" hidden="1" customHeight="1">
      <c r="A352" s="507" t="s">
        <v>617</v>
      </c>
      <c r="B352" s="1129" t="str">
        <f>"For  " &amp;B199</f>
        <v>For  Name of the Bidder</v>
      </c>
      <c r="C352" s="1129"/>
      <c r="D352" s="1129"/>
      <c r="E352" s="1129"/>
      <c r="F352" s="1129"/>
      <c r="G352" s="514"/>
      <c r="H352" s="514"/>
      <c r="I352" s="514"/>
    </row>
    <row r="353" spans="1:9" ht="15.75" hidden="1" customHeight="1">
      <c r="A353" s="514"/>
      <c r="B353" s="610" t="s">
        <v>19</v>
      </c>
      <c r="C353" s="1130"/>
      <c r="D353" s="1131"/>
      <c r="E353" s="1131"/>
      <c r="F353" s="1131"/>
      <c r="G353" s="1131"/>
      <c r="H353" s="1132"/>
      <c r="I353" s="514"/>
    </row>
    <row r="354" spans="1:9" ht="15.75" hidden="1" customHeight="1">
      <c r="A354" s="514"/>
      <c r="B354" s="610" t="s">
        <v>28</v>
      </c>
      <c r="C354" s="1130"/>
      <c r="D354" s="1131"/>
      <c r="E354" s="1131"/>
      <c r="F354" s="1131"/>
      <c r="G354" s="1131"/>
      <c r="H354" s="1132"/>
      <c r="I354" s="514"/>
    </row>
    <row r="355" spans="1:9" ht="15.75" hidden="1" customHeight="1">
      <c r="A355" s="514"/>
      <c r="B355" s="610" t="s">
        <v>484</v>
      </c>
      <c r="C355" s="1130"/>
      <c r="D355" s="1131"/>
      <c r="E355" s="1131"/>
      <c r="F355" s="1131"/>
      <c r="G355" s="1131"/>
      <c r="H355" s="1132"/>
      <c r="I355" s="514"/>
    </row>
    <row r="356" spans="1:9" ht="15.75" hidden="1" customHeight="1">
      <c r="A356" s="514"/>
      <c r="B356" s="610" t="s">
        <v>539</v>
      </c>
      <c r="C356" s="1130"/>
      <c r="D356" s="1131"/>
      <c r="E356" s="1131"/>
      <c r="F356" s="1131"/>
      <c r="G356" s="1131"/>
      <c r="H356" s="1132"/>
      <c r="I356" s="514"/>
    </row>
    <row r="357" spans="1:9" ht="15.75" hidden="1" customHeight="1">
      <c r="A357" s="514"/>
      <c r="B357" s="610" t="s">
        <v>485</v>
      </c>
      <c r="C357" s="1130"/>
      <c r="D357" s="1131"/>
      <c r="E357" s="1131"/>
      <c r="F357" s="1131"/>
      <c r="G357" s="1131"/>
      <c r="H357" s="1132"/>
      <c r="I357" s="514"/>
    </row>
    <row r="358" spans="1:9" ht="15.75" hidden="1" customHeight="1">
      <c r="A358" s="514"/>
      <c r="B358" s="610" t="s">
        <v>491</v>
      </c>
      <c r="C358" s="1130"/>
      <c r="D358" s="1131"/>
      <c r="E358" s="1131"/>
      <c r="F358" s="1131"/>
      <c r="G358" s="1131"/>
      <c r="H358" s="1132"/>
      <c r="I358" s="514"/>
    </row>
    <row r="359" spans="1:9" ht="15.75" hidden="1" customHeight="1">
      <c r="A359" s="514"/>
      <c r="B359" s="610" t="s">
        <v>701</v>
      </c>
      <c r="C359" s="1130"/>
      <c r="D359" s="1131"/>
      <c r="E359" s="1131"/>
      <c r="F359" s="1131"/>
      <c r="G359" s="1131"/>
      <c r="H359" s="1132"/>
      <c r="I359" s="514"/>
    </row>
    <row r="360" spans="1:9" ht="15.75" hidden="1" customHeight="1">
      <c r="A360" s="514"/>
      <c r="B360" s="610" t="s">
        <v>702</v>
      </c>
      <c r="C360" s="1130"/>
      <c r="D360" s="1131"/>
      <c r="E360" s="1131"/>
      <c r="F360" s="1131"/>
      <c r="G360" s="1131"/>
      <c r="H360" s="1132"/>
      <c r="I360" s="514"/>
    </row>
    <row r="361" spans="1:9" ht="15.75" hidden="1" customHeight="1">
      <c r="A361" s="514"/>
      <c r="B361" s="610" t="s">
        <v>703</v>
      </c>
      <c r="C361" s="1130"/>
      <c r="D361" s="1131"/>
      <c r="E361" s="1131"/>
      <c r="F361" s="1131"/>
      <c r="G361" s="1131"/>
      <c r="H361" s="1132"/>
      <c r="I361" s="514"/>
    </row>
    <row r="362" spans="1:9" ht="15.75" hidden="1" customHeight="1">
      <c r="A362" s="514"/>
      <c r="B362" s="610" t="s">
        <v>704</v>
      </c>
      <c r="C362" s="1130"/>
      <c r="D362" s="1131"/>
      <c r="E362" s="1131"/>
      <c r="F362" s="1131"/>
      <c r="G362" s="1131"/>
      <c r="H362" s="1132"/>
      <c r="I362" s="514"/>
    </row>
    <row r="363" spans="1:9" hidden="1">
      <c r="A363" s="514"/>
      <c r="B363" s="514"/>
      <c r="C363" s="514"/>
      <c r="D363" s="514"/>
      <c r="E363" s="514"/>
      <c r="F363" s="514"/>
      <c r="G363" s="514"/>
      <c r="H363" s="514"/>
      <c r="I363" s="514"/>
    </row>
    <row r="364" spans="1:9" ht="16.5" hidden="1" customHeight="1">
      <c r="A364" s="507" t="s">
        <v>622</v>
      </c>
      <c r="B364" s="1129" t="e">
        <f>"For  " &amp;B260</f>
        <v>#REF!</v>
      </c>
      <c r="C364" s="1129"/>
      <c r="D364" s="1129"/>
      <c r="E364" s="1129"/>
      <c r="F364" s="1129"/>
      <c r="G364" s="514"/>
      <c r="H364" s="514"/>
      <c r="I364" s="514"/>
    </row>
    <row r="365" spans="1:9" ht="15.75" hidden="1" customHeight="1">
      <c r="A365" s="514"/>
      <c r="B365" s="610" t="s">
        <v>19</v>
      </c>
      <c r="C365" s="1130"/>
      <c r="D365" s="1131"/>
      <c r="E365" s="1131"/>
      <c r="F365" s="1131"/>
      <c r="G365" s="1131"/>
      <c r="H365" s="1132"/>
      <c r="I365" s="514"/>
    </row>
    <row r="366" spans="1:9" ht="15.75" hidden="1" customHeight="1">
      <c r="A366" s="514"/>
      <c r="B366" s="610" t="s">
        <v>28</v>
      </c>
      <c r="C366" s="1130"/>
      <c r="D366" s="1131"/>
      <c r="E366" s="1131"/>
      <c r="F366" s="1131"/>
      <c r="G366" s="1131"/>
      <c r="H366" s="1132"/>
      <c r="I366" s="514"/>
    </row>
    <row r="367" spans="1:9" ht="15.75" hidden="1" customHeight="1">
      <c r="A367" s="514"/>
      <c r="B367" s="610" t="s">
        <v>484</v>
      </c>
      <c r="C367" s="1130"/>
      <c r="D367" s="1131"/>
      <c r="E367" s="1131"/>
      <c r="F367" s="1131"/>
      <c r="G367" s="1131"/>
      <c r="H367" s="1132"/>
      <c r="I367" s="514"/>
    </row>
    <row r="368" spans="1:9" ht="15.75" hidden="1" customHeight="1">
      <c r="A368" s="514"/>
      <c r="B368" s="610" t="s">
        <v>539</v>
      </c>
      <c r="C368" s="1130"/>
      <c r="D368" s="1131"/>
      <c r="E368" s="1131"/>
      <c r="F368" s="1131"/>
      <c r="G368" s="1131"/>
      <c r="H368" s="1132"/>
      <c r="I368" s="514"/>
    </row>
    <row r="369" spans="1:9" ht="15.75" hidden="1" customHeight="1">
      <c r="A369" s="514"/>
      <c r="B369" s="610" t="s">
        <v>485</v>
      </c>
      <c r="C369" s="1130"/>
      <c r="D369" s="1131"/>
      <c r="E369" s="1131"/>
      <c r="F369" s="1131"/>
      <c r="G369" s="1131"/>
      <c r="H369" s="1132"/>
      <c r="I369" s="514"/>
    </row>
    <row r="370" spans="1:9" ht="15.75" hidden="1" customHeight="1">
      <c r="A370" s="514"/>
      <c r="B370" s="610" t="s">
        <v>491</v>
      </c>
      <c r="C370" s="1130"/>
      <c r="D370" s="1131"/>
      <c r="E370" s="1131"/>
      <c r="F370" s="1131"/>
      <c r="G370" s="1131"/>
      <c r="H370" s="1132"/>
      <c r="I370" s="514"/>
    </row>
    <row r="371" spans="1:9" ht="15.75" hidden="1" customHeight="1">
      <c r="A371" s="514"/>
      <c r="B371" s="610" t="s">
        <v>701</v>
      </c>
      <c r="C371" s="1130"/>
      <c r="D371" s="1131"/>
      <c r="E371" s="1131"/>
      <c r="F371" s="1131"/>
      <c r="G371" s="1131"/>
      <c r="H371" s="1132"/>
      <c r="I371" s="514"/>
    </row>
    <row r="372" spans="1:9" ht="15.75" hidden="1" customHeight="1">
      <c r="A372" s="514"/>
      <c r="B372" s="610" t="s">
        <v>702</v>
      </c>
      <c r="C372" s="1130"/>
      <c r="D372" s="1131"/>
      <c r="E372" s="1131"/>
      <c r="F372" s="1131"/>
      <c r="G372" s="1131"/>
      <c r="H372" s="1132"/>
      <c r="I372" s="514"/>
    </row>
    <row r="373" spans="1:9" ht="15.75" hidden="1" customHeight="1">
      <c r="A373" s="514"/>
      <c r="B373" s="610" t="s">
        <v>703</v>
      </c>
      <c r="C373" s="1130"/>
      <c r="D373" s="1131"/>
      <c r="E373" s="1131"/>
      <c r="F373" s="1131"/>
      <c r="G373" s="1131"/>
      <c r="H373" s="1132"/>
      <c r="I373" s="514"/>
    </row>
    <row r="374" spans="1:9" ht="15.75" hidden="1" customHeight="1">
      <c r="A374" s="514"/>
      <c r="B374" s="610" t="s">
        <v>704</v>
      </c>
      <c r="C374" s="1130"/>
      <c r="D374" s="1131"/>
      <c r="E374" s="1131"/>
      <c r="F374" s="1131"/>
      <c r="G374" s="1131"/>
      <c r="H374" s="1132"/>
      <c r="I374" s="514"/>
    </row>
    <row r="375" spans="1:9" hidden="1">
      <c r="A375" s="514"/>
      <c r="B375" s="611"/>
      <c r="C375" s="612"/>
      <c r="D375" s="612"/>
      <c r="E375" s="612"/>
      <c r="F375" s="612"/>
      <c r="G375" s="612"/>
      <c r="H375" s="612"/>
      <c r="I375" s="514"/>
    </row>
    <row r="376" spans="1:9" ht="16.5" hidden="1" customHeight="1">
      <c r="A376" s="507" t="s">
        <v>682</v>
      </c>
      <c r="B376" s="1129" t="e">
        <f>"For  "&amp;B296</f>
        <v>#REF!</v>
      </c>
      <c r="C376" s="1129"/>
      <c r="D376" s="1129"/>
      <c r="E376" s="1129"/>
      <c r="F376" s="1129"/>
      <c r="G376" s="514"/>
      <c r="H376" s="514"/>
      <c r="I376" s="514"/>
    </row>
    <row r="377" spans="1:9" ht="15.75" hidden="1" customHeight="1">
      <c r="A377" s="514"/>
      <c r="B377" s="610" t="s">
        <v>19</v>
      </c>
      <c r="C377" s="1130"/>
      <c r="D377" s="1131"/>
      <c r="E377" s="1131"/>
      <c r="F377" s="1131"/>
      <c r="G377" s="1131"/>
      <c r="H377" s="1132"/>
      <c r="I377" s="514"/>
    </row>
    <row r="378" spans="1:9" ht="15.75" hidden="1" customHeight="1">
      <c r="A378" s="514"/>
      <c r="B378" s="610" t="s">
        <v>28</v>
      </c>
      <c r="C378" s="1130"/>
      <c r="D378" s="1131"/>
      <c r="E378" s="1131"/>
      <c r="F378" s="1131"/>
      <c r="G378" s="1131"/>
      <c r="H378" s="1132"/>
      <c r="I378" s="514"/>
    </row>
    <row r="379" spans="1:9" ht="15.75" hidden="1" customHeight="1">
      <c r="A379" s="514"/>
      <c r="B379" s="610" t="s">
        <v>484</v>
      </c>
      <c r="C379" s="1130"/>
      <c r="D379" s="1131"/>
      <c r="E379" s="1131"/>
      <c r="F379" s="1131"/>
      <c r="G379" s="1131"/>
      <c r="H379" s="1132"/>
      <c r="I379" s="514"/>
    </row>
    <row r="380" spans="1:9" ht="15.75" hidden="1" customHeight="1">
      <c r="A380" s="514"/>
      <c r="B380" s="610" t="s">
        <v>539</v>
      </c>
      <c r="C380" s="1130"/>
      <c r="D380" s="1131"/>
      <c r="E380" s="1131"/>
      <c r="F380" s="1131"/>
      <c r="G380" s="1131"/>
      <c r="H380" s="1132"/>
      <c r="I380" s="514"/>
    </row>
    <row r="381" spans="1:9" ht="15.75" hidden="1" customHeight="1">
      <c r="A381" s="514"/>
      <c r="B381" s="610" t="s">
        <v>485</v>
      </c>
      <c r="C381" s="1130"/>
      <c r="D381" s="1131"/>
      <c r="E381" s="1131"/>
      <c r="F381" s="1131"/>
      <c r="G381" s="1131"/>
      <c r="H381" s="1132"/>
      <c r="I381" s="514"/>
    </row>
    <row r="382" spans="1:9" ht="15.75" hidden="1" customHeight="1">
      <c r="A382" s="514"/>
      <c r="B382" s="610" t="s">
        <v>491</v>
      </c>
      <c r="C382" s="1130"/>
      <c r="D382" s="1131"/>
      <c r="E382" s="1131"/>
      <c r="F382" s="1131"/>
      <c r="G382" s="1131"/>
      <c r="H382" s="1132"/>
      <c r="I382" s="514"/>
    </row>
    <row r="383" spans="1:9" ht="15.75" hidden="1" customHeight="1">
      <c r="A383" s="514"/>
      <c r="B383" s="610" t="s">
        <v>701</v>
      </c>
      <c r="C383" s="1130"/>
      <c r="D383" s="1131"/>
      <c r="E383" s="1131"/>
      <c r="F383" s="1131"/>
      <c r="G383" s="1131"/>
      <c r="H383" s="1132"/>
      <c r="I383" s="514"/>
    </row>
    <row r="384" spans="1:9" ht="15.75" hidden="1" customHeight="1">
      <c r="A384" s="514"/>
      <c r="B384" s="610" t="s">
        <v>702</v>
      </c>
      <c r="C384" s="1130"/>
      <c r="D384" s="1131"/>
      <c r="E384" s="1131"/>
      <c r="F384" s="1131"/>
      <c r="G384" s="1131"/>
      <c r="H384" s="1132"/>
      <c r="I384" s="514"/>
    </row>
    <row r="385" spans="1:12" ht="15.75" hidden="1" customHeight="1">
      <c r="A385" s="514"/>
      <c r="B385" s="610" t="s">
        <v>703</v>
      </c>
      <c r="C385" s="1130"/>
      <c r="D385" s="1131"/>
      <c r="E385" s="1131"/>
      <c r="F385" s="1131"/>
      <c r="G385" s="1131"/>
      <c r="H385" s="1132"/>
      <c r="I385" s="514"/>
    </row>
    <row r="386" spans="1:12" ht="15.75" hidden="1" customHeight="1">
      <c r="A386" s="514"/>
      <c r="B386" s="610" t="s">
        <v>704</v>
      </c>
      <c r="C386" s="1130"/>
      <c r="D386" s="1131"/>
      <c r="E386" s="1131"/>
      <c r="F386" s="1131"/>
      <c r="G386" s="1131"/>
      <c r="H386" s="1132"/>
      <c r="I386" s="514"/>
    </row>
    <row r="387" spans="1:12" ht="27.75" customHeight="1">
      <c r="A387" s="754" t="s">
        <v>828</v>
      </c>
      <c r="B387" s="988" t="s">
        <v>705</v>
      </c>
      <c r="C387" s="988"/>
      <c r="D387" s="988"/>
      <c r="E387" s="988"/>
      <c r="F387" s="988"/>
      <c r="G387" s="988"/>
      <c r="H387" s="988"/>
      <c r="I387" s="514"/>
    </row>
    <row r="388" spans="1:12" ht="42" customHeight="1">
      <c r="A388" s="712">
        <v>6.1</v>
      </c>
      <c r="B388" s="991" t="s">
        <v>706</v>
      </c>
      <c r="C388" s="991"/>
      <c r="D388" s="991"/>
      <c r="E388" s="991"/>
      <c r="F388" s="991"/>
      <c r="G388" s="991"/>
      <c r="H388" s="991"/>
    </row>
    <row r="389" spans="1:12" ht="105.75" customHeight="1">
      <c r="A389" s="514"/>
      <c r="B389" s="562" t="s">
        <v>707</v>
      </c>
      <c r="C389" s="990" t="s">
        <v>708</v>
      </c>
      <c r="D389" s="990"/>
      <c r="E389" s="990"/>
      <c r="F389" s="990"/>
      <c r="G389" s="990"/>
      <c r="H389" s="990"/>
      <c r="I389" s="613"/>
    </row>
    <row r="390" spans="1:12" ht="78" customHeight="1">
      <c r="A390" s="514"/>
      <c r="B390" s="562" t="s">
        <v>486</v>
      </c>
      <c r="C390" s="990" t="s">
        <v>709</v>
      </c>
      <c r="D390" s="990"/>
      <c r="E390" s="990"/>
      <c r="F390" s="990"/>
      <c r="G390" s="990"/>
      <c r="H390" s="990"/>
      <c r="I390" s="514"/>
    </row>
    <row r="391" spans="1:12" ht="9" customHeight="1">
      <c r="A391" s="514"/>
      <c r="B391" s="514"/>
      <c r="C391" s="514"/>
      <c r="D391" s="514"/>
      <c r="E391" s="514"/>
      <c r="F391" s="514"/>
      <c r="G391" s="514"/>
      <c r="H391" s="514"/>
      <c r="I391" s="514"/>
    </row>
    <row r="392" spans="1:12" ht="23.25" customHeight="1">
      <c r="A392" s="712">
        <v>6.2</v>
      </c>
      <c r="B392" s="990" t="s">
        <v>177</v>
      </c>
      <c r="C392" s="990"/>
      <c r="D392" s="990"/>
      <c r="E392" s="990"/>
      <c r="F392" s="990"/>
      <c r="G392" s="990"/>
      <c r="H392" s="990"/>
    </row>
    <row r="393" spans="1:12" ht="10.5" customHeight="1">
      <c r="A393" s="514"/>
      <c r="B393" s="514"/>
      <c r="C393" s="514"/>
      <c r="D393" s="514"/>
      <c r="E393" s="514"/>
      <c r="F393" s="514"/>
      <c r="G393" s="514"/>
      <c r="H393" s="514"/>
      <c r="I393" s="514"/>
    </row>
    <row r="394" spans="1:12" ht="24" customHeight="1">
      <c r="A394" s="357"/>
      <c r="B394" s="1135" t="s">
        <v>710</v>
      </c>
      <c r="C394" s="1135"/>
      <c r="D394" s="1135"/>
      <c r="E394" s="1135"/>
      <c r="F394" s="1135"/>
      <c r="G394" s="1135"/>
      <c r="H394" s="1135"/>
      <c r="I394" s="514"/>
    </row>
    <row r="395" spans="1:12" ht="32.25" customHeight="1">
      <c r="A395" s="614"/>
      <c r="B395" s="1136"/>
      <c r="C395" s="1137"/>
      <c r="D395" s="615" t="s">
        <v>711</v>
      </c>
      <c r="E395" s="1138"/>
      <c r="F395" s="1139"/>
      <c r="G395" s="1139"/>
      <c r="H395" s="1139"/>
      <c r="I395" s="519"/>
    </row>
    <row r="396" spans="1:12" ht="50.25" customHeight="1">
      <c r="A396" s="616" t="s">
        <v>617</v>
      </c>
      <c r="B396" s="1071" t="s">
        <v>712</v>
      </c>
      <c r="C396" s="1071"/>
      <c r="D396" s="617" t="s">
        <v>713</v>
      </c>
      <c r="E396" s="514"/>
      <c r="F396" s="514"/>
      <c r="G396" s="514"/>
      <c r="H396" s="514"/>
      <c r="I396" s="519"/>
    </row>
    <row r="397" spans="1:12" ht="21" customHeight="1">
      <c r="A397" s="618"/>
      <c r="B397" s="1140" t="s">
        <v>714</v>
      </c>
      <c r="C397" s="1141"/>
      <c r="D397" s="619"/>
      <c r="E397" s="514"/>
      <c r="F397" s="514"/>
      <c r="G397" s="514"/>
      <c r="H397" s="514"/>
      <c r="I397" s="560"/>
      <c r="J397" s="620"/>
      <c r="K397" s="621"/>
    </row>
    <row r="398" spans="1:12" ht="23.25" customHeight="1">
      <c r="A398" s="618"/>
      <c r="B398" s="1140" t="s">
        <v>715</v>
      </c>
      <c r="C398" s="1141"/>
      <c r="D398" s="619"/>
      <c r="E398" s="514"/>
      <c r="F398" s="514"/>
      <c r="G398" s="514"/>
      <c r="H398" s="514"/>
      <c r="I398" s="622"/>
      <c r="J398" s="623"/>
      <c r="K398" s="624"/>
    </row>
    <row r="399" spans="1:12" ht="21.75" customHeight="1">
      <c r="A399" s="618"/>
      <c r="B399" s="1140" t="s">
        <v>716</v>
      </c>
      <c r="C399" s="1141"/>
      <c r="D399" s="619"/>
      <c r="E399" s="514"/>
      <c r="F399" s="514"/>
      <c r="G399" s="514"/>
      <c r="H399" s="514"/>
      <c r="I399" s="560"/>
      <c r="J399" s="620"/>
      <c r="K399" s="621"/>
      <c r="L399" s="397"/>
    </row>
    <row r="400" spans="1:12" ht="20.25" customHeight="1">
      <c r="A400" s="618"/>
      <c r="B400" s="1140" t="s">
        <v>717</v>
      </c>
      <c r="C400" s="1141"/>
      <c r="D400" s="619"/>
      <c r="E400" s="514"/>
      <c r="F400" s="514"/>
      <c r="G400" s="514"/>
      <c r="H400" s="514"/>
      <c r="I400" s="560"/>
      <c r="J400" s="620"/>
      <c r="K400" s="621"/>
      <c r="L400" s="397"/>
    </row>
    <row r="401" spans="1:12" ht="21.75" customHeight="1">
      <c r="A401" s="618"/>
      <c r="B401" s="1133" t="s">
        <v>718</v>
      </c>
      <c r="C401" s="1134"/>
      <c r="D401" s="619"/>
      <c r="E401" s="514"/>
      <c r="F401" s="514"/>
      <c r="G401" s="514"/>
      <c r="H401" s="514"/>
      <c r="I401" s="560"/>
      <c r="J401" s="620"/>
      <c r="K401" s="621"/>
      <c r="L401" s="397"/>
    </row>
    <row r="402" spans="1:12" ht="16.5" customHeight="1">
      <c r="A402" s="514"/>
      <c r="B402" s="514"/>
      <c r="C402" s="514"/>
      <c r="D402" s="514"/>
      <c r="E402" s="514"/>
      <c r="F402" s="514"/>
      <c r="G402" s="514"/>
      <c r="H402" s="514"/>
      <c r="I402" s="519"/>
    </row>
    <row r="403" spans="1:12">
      <c r="A403" s="514"/>
      <c r="B403" s="514"/>
      <c r="C403" s="514"/>
      <c r="D403" s="514"/>
      <c r="E403" s="514"/>
      <c r="F403" s="514"/>
      <c r="G403" s="514"/>
      <c r="H403" s="514"/>
      <c r="I403" s="519"/>
    </row>
    <row r="404" spans="1:12">
      <c r="I404" s="625"/>
    </row>
    <row r="405" spans="1:12" ht="16.5">
      <c r="B405" s="395" t="s">
        <v>7</v>
      </c>
      <c r="C405" s="626" t="str">
        <f>'Names of Bidder'!D36&amp;"-"&amp; 'Names of Bidder'!E36&amp;"-" &amp;'Names of Bidder'!F36</f>
        <v>--</v>
      </c>
      <c r="F405" s="394" t="s">
        <v>5</v>
      </c>
      <c r="G405" s="395" t="str">
        <f>IF('Names of Bidder'!D33=0, "", 'Names of Bidder'!D33)</f>
        <v/>
      </c>
      <c r="H405" s="395"/>
      <c r="I405" s="395"/>
    </row>
    <row r="406" spans="1:12" ht="16.5">
      <c r="B406" s="395" t="s">
        <v>8</v>
      </c>
      <c r="C406" s="626" t="str">
        <f>IF('Names of Bidder'!D37=0, "", 'Names of Bidder'!D37)</f>
        <v/>
      </c>
      <c r="F406" s="394" t="s">
        <v>6</v>
      </c>
      <c r="G406" s="395" t="str">
        <f>IF('Names of Bidder'!D34=0, "", 'Names of Bidder'!D34)</f>
        <v/>
      </c>
      <c r="H406" s="395"/>
      <c r="I406" s="395"/>
    </row>
  </sheetData>
  <sheetProtection formatColumns="0" formatRows="0" selectLockedCells="1"/>
  <customSheetViews>
    <customSheetView guid="{F0C5A243-1ADF-42BF-85A0-B6506A13618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
      <headerFooter alignWithMargins="0"/>
    </customSheetView>
    <customSheetView guid="{067EF7EF-2552-42C0-8B2F-9338A16B73E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2"/>
      <headerFooter alignWithMargins="0"/>
    </customSheetView>
    <customSheetView guid="{F8DC905B-04E9-41D7-B695-0DB8D092215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3"/>
      <headerFooter alignWithMargins="0"/>
    </customSheetView>
    <customSheetView guid="{3836A67F-51F8-4B52-B51D-937DC398CD1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4"/>
      <headerFooter alignWithMargins="0"/>
    </customSheetView>
    <customSheetView guid="{A8583C01-5E6A-4469-ADCA-440E12AA8084}" scale="110" showPageBreaks="1" showGridLines="0" zeroValues="0" fitToPage="1" printArea="1" hiddenRows="1" hiddenColumns="1" view="pageBreakPreview" topLeftCell="A331">
      <selection activeCell="E184" sqref="E184"/>
      <rowBreaks count="2" manualBreakCount="2">
        <brk id="93" max="8" man="1"/>
        <brk id="138" max="8" man="1"/>
      </rowBreaks>
      <pageMargins left="0.42" right="0.28999999999999998" top="0.4" bottom="0.31" header="0.32" footer="0.24"/>
      <printOptions horizontalCentered="1"/>
      <pageSetup paperSize="9" scale="65" fitToHeight="0" orientation="portrait" r:id="rId5"/>
      <headerFooter alignWithMargins="0"/>
    </customSheetView>
    <customSheetView guid="{5476C51C-4037-4B28-A818-10D7CDF0C66A}" scale="110" showPageBreaks="1" showGridLines="0" zeroValues="0" fitToPage="1" printArea="1" hiddenRows="1" hiddenColumns="1" view="pageBreakPreview" topLeftCell="A165">
      <selection activeCell="E175" sqref="E175"/>
      <pageMargins left="0.42" right="0.28999999999999998" top="0.4" bottom="0.31" header="0.32" footer="0.24"/>
      <printOptions horizontalCentered="1"/>
      <pageSetup paperSize="9" scale="65" fitToHeight="0" orientation="portrait" r:id="rId6"/>
      <headerFooter alignWithMargins="0"/>
    </customSheetView>
    <customSheetView guid="{2CF6F19D-227C-4840-A9E1-6C944B0145D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7"/>
      <headerFooter alignWithMargins="0"/>
    </customSheetView>
  </customSheetViews>
  <mergeCells count="490">
    <mergeCell ref="B258:C258"/>
    <mergeCell ref="E258:H258"/>
    <mergeCell ref="F212:H212"/>
    <mergeCell ref="F201:H201"/>
    <mergeCell ref="B252:C252"/>
    <mergeCell ref="B254:C254"/>
    <mergeCell ref="E254:F254"/>
    <mergeCell ref="G254:H254"/>
    <mergeCell ref="B255:C255"/>
    <mergeCell ref="E255:H255"/>
    <mergeCell ref="B256:C256"/>
    <mergeCell ref="E256:H256"/>
    <mergeCell ref="B257:C257"/>
    <mergeCell ref="E257:F257"/>
    <mergeCell ref="G257:H257"/>
    <mergeCell ref="B247:C247"/>
    <mergeCell ref="F247:H247"/>
    <mergeCell ref="B248:C248"/>
    <mergeCell ref="F248:H248"/>
    <mergeCell ref="B249:C249"/>
    <mergeCell ref="F249:H249"/>
    <mergeCell ref="B250:C250"/>
    <mergeCell ref="F250:H250"/>
    <mergeCell ref="B251:C251"/>
    <mergeCell ref="F238:H238"/>
    <mergeCell ref="B239:C239"/>
    <mergeCell ref="F239:H239"/>
    <mergeCell ref="F251:H251"/>
    <mergeCell ref="B240:C240"/>
    <mergeCell ref="F240:H240"/>
    <mergeCell ref="B242:H242"/>
    <mergeCell ref="E243:E244"/>
    <mergeCell ref="F243:H244"/>
    <mergeCell ref="B245:C245"/>
    <mergeCell ref="F245:H245"/>
    <mergeCell ref="B246:D246"/>
    <mergeCell ref="F246:H246"/>
    <mergeCell ref="B188:I188"/>
    <mergeCell ref="B189:I189"/>
    <mergeCell ref="B190:I190"/>
    <mergeCell ref="B191:I191"/>
    <mergeCell ref="B192:I192"/>
    <mergeCell ref="B194:I194"/>
    <mergeCell ref="B195:I195"/>
    <mergeCell ref="B196:I196"/>
    <mergeCell ref="B228:H228"/>
    <mergeCell ref="B222:C222"/>
    <mergeCell ref="E222:F222"/>
    <mergeCell ref="G222:H222"/>
    <mergeCell ref="B223:C223"/>
    <mergeCell ref="E223:H223"/>
    <mergeCell ref="B220:C220"/>
    <mergeCell ref="B226:C226"/>
    <mergeCell ref="F218:H218"/>
    <mergeCell ref="F219:H219"/>
    <mergeCell ref="B214:D214"/>
    <mergeCell ref="B215:C215"/>
    <mergeCell ref="B216:C216"/>
    <mergeCell ref="F214:H214"/>
    <mergeCell ref="F216:H216"/>
    <mergeCell ref="F215:H215"/>
    <mergeCell ref="B179:E179"/>
    <mergeCell ref="B182:I182"/>
    <mergeCell ref="A184:I184"/>
    <mergeCell ref="B185:H185"/>
    <mergeCell ref="B186:E186"/>
    <mergeCell ref="B137:E137"/>
    <mergeCell ref="B139:E139"/>
    <mergeCell ref="A167:A168"/>
    <mergeCell ref="B175:E175"/>
    <mergeCell ref="G175:H175"/>
    <mergeCell ref="B176:E176"/>
    <mergeCell ref="G176:H176"/>
    <mergeCell ref="B177:E177"/>
    <mergeCell ref="G177:H177"/>
    <mergeCell ref="A178:A179"/>
    <mergeCell ref="B178:E178"/>
    <mergeCell ref="B169:I169"/>
    <mergeCell ref="B170:E170"/>
    <mergeCell ref="B171:E171"/>
    <mergeCell ref="G171:H171"/>
    <mergeCell ref="B172:E172"/>
    <mergeCell ref="B173:E173"/>
    <mergeCell ref="G173:H173"/>
    <mergeCell ref="B174:E174"/>
    <mergeCell ref="G174:H174"/>
    <mergeCell ref="B166:E166"/>
    <mergeCell ref="G166:H166"/>
    <mergeCell ref="B167:E167"/>
    <mergeCell ref="B168:E168"/>
    <mergeCell ref="B161:E161"/>
    <mergeCell ref="G161:H161"/>
    <mergeCell ref="B162:E162"/>
    <mergeCell ref="G162:H162"/>
    <mergeCell ref="B163:E163"/>
    <mergeCell ref="G163:H163"/>
    <mergeCell ref="B164:E164"/>
    <mergeCell ref="G164:H164"/>
    <mergeCell ref="B165:E165"/>
    <mergeCell ref="G165:H165"/>
    <mergeCell ref="B156:E156"/>
    <mergeCell ref="G156:H156"/>
    <mergeCell ref="B157:E157"/>
    <mergeCell ref="G157:H157"/>
    <mergeCell ref="B158:E158"/>
    <mergeCell ref="G158:H158"/>
    <mergeCell ref="B159:E159"/>
    <mergeCell ref="B160:E160"/>
    <mergeCell ref="G160:H160"/>
    <mergeCell ref="B150:E150"/>
    <mergeCell ref="G150:H150"/>
    <mergeCell ref="B151:E151"/>
    <mergeCell ref="G151:H151"/>
    <mergeCell ref="B152:E155"/>
    <mergeCell ref="G152:H152"/>
    <mergeCell ref="G153:H153"/>
    <mergeCell ref="G154:H154"/>
    <mergeCell ref="G155:H155"/>
    <mergeCell ref="B144:I144"/>
    <mergeCell ref="B145:I145"/>
    <mergeCell ref="B146:E146"/>
    <mergeCell ref="F146:I146"/>
    <mergeCell ref="B147:E147"/>
    <mergeCell ref="F147:I147"/>
    <mergeCell ref="B148:E148"/>
    <mergeCell ref="F148:I148"/>
    <mergeCell ref="B149:I149"/>
    <mergeCell ref="B132:E132"/>
    <mergeCell ref="G132:H132"/>
    <mergeCell ref="A133:A134"/>
    <mergeCell ref="B133:E133"/>
    <mergeCell ref="B134:E134"/>
    <mergeCell ref="B122:E123"/>
    <mergeCell ref="A121:A123"/>
    <mergeCell ref="B127:E127"/>
    <mergeCell ref="B128:E128"/>
    <mergeCell ref="G128:H128"/>
    <mergeCell ref="B129:E129"/>
    <mergeCell ref="G129:H129"/>
    <mergeCell ref="B130:E130"/>
    <mergeCell ref="G130:H130"/>
    <mergeCell ref="B131:E131"/>
    <mergeCell ref="G131:H131"/>
    <mergeCell ref="A76:A77"/>
    <mergeCell ref="A99:A100"/>
    <mergeCell ref="B104:I104"/>
    <mergeCell ref="B119:E119"/>
    <mergeCell ref="B120:E120"/>
    <mergeCell ref="B125:E125"/>
    <mergeCell ref="B126:E126"/>
    <mergeCell ref="G126:H126"/>
    <mergeCell ref="A107:A111"/>
    <mergeCell ref="A82:A88"/>
    <mergeCell ref="A95:A96"/>
    <mergeCell ref="B121:E121"/>
    <mergeCell ref="F117:G117"/>
    <mergeCell ref="B118:E118"/>
    <mergeCell ref="F102:I102"/>
    <mergeCell ref="B113:E113"/>
    <mergeCell ref="H117:I117"/>
    <mergeCell ref="B107:E108"/>
    <mergeCell ref="B103:E103"/>
    <mergeCell ref="F103:I103"/>
    <mergeCell ref="B105:E105"/>
    <mergeCell ref="B102:E102"/>
    <mergeCell ref="B114:E114"/>
    <mergeCell ref="B100:I100"/>
    <mergeCell ref="G90:H90"/>
    <mergeCell ref="B99:I99"/>
    <mergeCell ref="B76:I76"/>
    <mergeCell ref="G81:H81"/>
    <mergeCell ref="G82:H82"/>
    <mergeCell ref="B91:E91"/>
    <mergeCell ref="F91:G91"/>
    <mergeCell ref="H91:I91"/>
    <mergeCell ref="B93:E93"/>
    <mergeCell ref="B94:E94"/>
    <mergeCell ref="B79:E79"/>
    <mergeCell ref="B81:E81"/>
    <mergeCell ref="B82:E85"/>
    <mergeCell ref="G87:H87"/>
    <mergeCell ref="G88:H88"/>
    <mergeCell ref="B92:E92"/>
    <mergeCell ref="B89:E89"/>
    <mergeCell ref="B90:E90"/>
    <mergeCell ref="B401:C401"/>
    <mergeCell ref="B394:H394"/>
    <mergeCell ref="B395:C395"/>
    <mergeCell ref="E395:F395"/>
    <mergeCell ref="G395:H395"/>
    <mergeCell ref="B396:C396"/>
    <mergeCell ref="B397:C397"/>
    <mergeCell ref="B398:C398"/>
    <mergeCell ref="B399:C399"/>
    <mergeCell ref="B400:C400"/>
    <mergeCell ref="C383:H383"/>
    <mergeCell ref="C384:H384"/>
    <mergeCell ref="C385:H385"/>
    <mergeCell ref="C386:H386"/>
    <mergeCell ref="B387:H387"/>
    <mergeCell ref="B388:H388"/>
    <mergeCell ref="C389:H389"/>
    <mergeCell ref="C390:H390"/>
    <mergeCell ref="B392:H392"/>
    <mergeCell ref="C373:H373"/>
    <mergeCell ref="C374:H374"/>
    <mergeCell ref="B376:F376"/>
    <mergeCell ref="C377:H377"/>
    <mergeCell ref="C378:H378"/>
    <mergeCell ref="C379:H379"/>
    <mergeCell ref="C380:H380"/>
    <mergeCell ref="C381:H381"/>
    <mergeCell ref="C382:H382"/>
    <mergeCell ref="B364:F364"/>
    <mergeCell ref="C365:H365"/>
    <mergeCell ref="C366:H366"/>
    <mergeCell ref="C367:H367"/>
    <mergeCell ref="C368:H368"/>
    <mergeCell ref="C369:H369"/>
    <mergeCell ref="C370:H370"/>
    <mergeCell ref="C371:H371"/>
    <mergeCell ref="C372:H372"/>
    <mergeCell ref="C354:H354"/>
    <mergeCell ref="C355:H355"/>
    <mergeCell ref="C356:H356"/>
    <mergeCell ref="C357:H357"/>
    <mergeCell ref="C358:H358"/>
    <mergeCell ref="C359:H359"/>
    <mergeCell ref="C360:H360"/>
    <mergeCell ref="C361:H361"/>
    <mergeCell ref="C362:H362"/>
    <mergeCell ref="B340:H340"/>
    <mergeCell ref="B342:H342"/>
    <mergeCell ref="B344:H344"/>
    <mergeCell ref="B346:H346"/>
    <mergeCell ref="B348:H348"/>
    <mergeCell ref="B349:H349"/>
    <mergeCell ref="B351:H351"/>
    <mergeCell ref="B352:F352"/>
    <mergeCell ref="C353:H353"/>
    <mergeCell ref="B328:C328"/>
    <mergeCell ref="E328:F328"/>
    <mergeCell ref="G328:H328"/>
    <mergeCell ref="B330:H330"/>
    <mergeCell ref="B332:H332"/>
    <mergeCell ref="B333:H333"/>
    <mergeCell ref="B334:H334"/>
    <mergeCell ref="B336:H336"/>
    <mergeCell ref="B338:H338"/>
    <mergeCell ref="B325:C325"/>
    <mergeCell ref="E325:F325"/>
    <mergeCell ref="G325:H325"/>
    <mergeCell ref="B326:C326"/>
    <mergeCell ref="E326:F326"/>
    <mergeCell ref="G326:H326"/>
    <mergeCell ref="B327:C327"/>
    <mergeCell ref="E327:F327"/>
    <mergeCell ref="G327:H327"/>
    <mergeCell ref="G318:H318"/>
    <mergeCell ref="G319:H319"/>
    <mergeCell ref="G320:H320"/>
    <mergeCell ref="B321:C321"/>
    <mergeCell ref="G321:H321"/>
    <mergeCell ref="B322:H322"/>
    <mergeCell ref="B324:C324"/>
    <mergeCell ref="E324:F324"/>
    <mergeCell ref="G324:H324"/>
    <mergeCell ref="B313:C313"/>
    <mergeCell ref="E313:F313"/>
    <mergeCell ref="G313:H313"/>
    <mergeCell ref="B314:D314"/>
    <mergeCell ref="B315:C315"/>
    <mergeCell ref="G315:H315"/>
    <mergeCell ref="B316:C316"/>
    <mergeCell ref="G316:H316"/>
    <mergeCell ref="G317:H317"/>
    <mergeCell ref="B303:C303"/>
    <mergeCell ref="G303:H303"/>
    <mergeCell ref="G304:H304"/>
    <mergeCell ref="G305:H305"/>
    <mergeCell ref="G306:H306"/>
    <mergeCell ref="G307:H307"/>
    <mergeCell ref="B308:H308"/>
    <mergeCell ref="B310:H310"/>
    <mergeCell ref="E311:E312"/>
    <mergeCell ref="F311:F312"/>
    <mergeCell ref="G311:H312"/>
    <mergeCell ref="E298:E299"/>
    <mergeCell ref="F298:F299"/>
    <mergeCell ref="G298:H299"/>
    <mergeCell ref="B300:C300"/>
    <mergeCell ref="E300:F300"/>
    <mergeCell ref="G300:H300"/>
    <mergeCell ref="B301:D301"/>
    <mergeCell ref="B302:C302"/>
    <mergeCell ref="G302:H302"/>
    <mergeCell ref="B294:C294"/>
    <mergeCell ref="E294:F294"/>
    <mergeCell ref="G294:H294"/>
    <mergeCell ref="B296:D296"/>
    <mergeCell ref="E296:H296"/>
    <mergeCell ref="B292:C292"/>
    <mergeCell ref="E292:F292"/>
    <mergeCell ref="G292:H292"/>
    <mergeCell ref="B293:C293"/>
    <mergeCell ref="E293:F293"/>
    <mergeCell ref="G285:H285"/>
    <mergeCell ref="G286:H286"/>
    <mergeCell ref="G287:H287"/>
    <mergeCell ref="G293:H293"/>
    <mergeCell ref="B288:H288"/>
    <mergeCell ref="B290:C290"/>
    <mergeCell ref="E290:F290"/>
    <mergeCell ref="G290:H290"/>
    <mergeCell ref="B291:C291"/>
    <mergeCell ref="E291:F291"/>
    <mergeCell ref="G291:H291"/>
    <mergeCell ref="B280:C280"/>
    <mergeCell ref="E280:F280"/>
    <mergeCell ref="G280:H280"/>
    <mergeCell ref="B281:D281"/>
    <mergeCell ref="B282:C282"/>
    <mergeCell ref="G282:H282"/>
    <mergeCell ref="B283:C283"/>
    <mergeCell ref="G283:H283"/>
    <mergeCell ref="G284:H284"/>
    <mergeCell ref="B267:C267"/>
    <mergeCell ref="G267:H267"/>
    <mergeCell ref="G268:H268"/>
    <mergeCell ref="G269:H269"/>
    <mergeCell ref="G270:H270"/>
    <mergeCell ref="G271:H271"/>
    <mergeCell ref="B272:H272"/>
    <mergeCell ref="B277:H277"/>
    <mergeCell ref="E278:E279"/>
    <mergeCell ref="F278:F279"/>
    <mergeCell ref="G278:H279"/>
    <mergeCell ref="E262:E263"/>
    <mergeCell ref="F262:F263"/>
    <mergeCell ref="G262:H263"/>
    <mergeCell ref="B264:C264"/>
    <mergeCell ref="E264:F264"/>
    <mergeCell ref="G264:H264"/>
    <mergeCell ref="B265:D265"/>
    <mergeCell ref="B266:C266"/>
    <mergeCell ref="G266:H266"/>
    <mergeCell ref="B260:D260"/>
    <mergeCell ref="E260:H260"/>
    <mergeCell ref="E226:H226"/>
    <mergeCell ref="B224:C224"/>
    <mergeCell ref="B225:C225"/>
    <mergeCell ref="E225:F225"/>
    <mergeCell ref="G225:H225"/>
    <mergeCell ref="E224:H224"/>
    <mergeCell ref="B229:D229"/>
    <mergeCell ref="E229:H229"/>
    <mergeCell ref="B230:H230"/>
    <mergeCell ref="E231:E232"/>
    <mergeCell ref="F231:H232"/>
    <mergeCell ref="B233:C233"/>
    <mergeCell ref="F233:H233"/>
    <mergeCell ref="B234:D234"/>
    <mergeCell ref="F234:H234"/>
    <mergeCell ref="B235:C235"/>
    <mergeCell ref="F235:H235"/>
    <mergeCell ref="B236:C236"/>
    <mergeCell ref="F236:H236"/>
    <mergeCell ref="B237:C237"/>
    <mergeCell ref="F237:H237"/>
    <mergeCell ref="B238:C238"/>
    <mergeCell ref="F217:H217"/>
    <mergeCell ref="B211:H211"/>
    <mergeCell ref="B213:C213"/>
    <mergeCell ref="F213:H213"/>
    <mergeCell ref="B207:C207"/>
    <mergeCell ref="B208:C208"/>
    <mergeCell ref="B209:C209"/>
    <mergeCell ref="B205:C205"/>
    <mergeCell ref="F204:H204"/>
    <mergeCell ref="F205:H205"/>
    <mergeCell ref="F206:H206"/>
    <mergeCell ref="B206:C206"/>
    <mergeCell ref="B136:H136"/>
    <mergeCell ref="B138:H138"/>
    <mergeCell ref="B140:H140"/>
    <mergeCell ref="B297:H297"/>
    <mergeCell ref="B261:H261"/>
    <mergeCell ref="F207:H207"/>
    <mergeCell ref="F208:H208"/>
    <mergeCell ref="F209:H209"/>
    <mergeCell ref="B142:E142"/>
    <mergeCell ref="B141:E141"/>
    <mergeCell ref="B181:H181"/>
    <mergeCell ref="B183:H183"/>
    <mergeCell ref="B198:H198"/>
    <mergeCell ref="B199:D199"/>
    <mergeCell ref="E199:H199"/>
    <mergeCell ref="B200:H200"/>
    <mergeCell ref="B202:C202"/>
    <mergeCell ref="B217:C217"/>
    <mergeCell ref="B218:C218"/>
    <mergeCell ref="B219:C219"/>
    <mergeCell ref="B203:D203"/>
    <mergeCell ref="B204:C204"/>
    <mergeCell ref="F202:H202"/>
    <mergeCell ref="F203:H203"/>
    <mergeCell ref="B101:E101"/>
    <mergeCell ref="F101:I101"/>
    <mergeCell ref="B95:E95"/>
    <mergeCell ref="B96:E96"/>
    <mergeCell ref="B97:E97"/>
    <mergeCell ref="B106:E106"/>
    <mergeCell ref="B115:E115"/>
    <mergeCell ref="B116:E116"/>
    <mergeCell ref="B117:E117"/>
    <mergeCell ref="B70:I70"/>
    <mergeCell ref="B71:I71"/>
    <mergeCell ref="B77:I77"/>
    <mergeCell ref="B78:E78"/>
    <mergeCell ref="F78:I78"/>
    <mergeCell ref="G83:H83"/>
    <mergeCell ref="G84:H84"/>
    <mergeCell ref="G85:H85"/>
    <mergeCell ref="G86:H86"/>
    <mergeCell ref="B73:I73"/>
    <mergeCell ref="B74:F74"/>
    <mergeCell ref="G74:I74"/>
    <mergeCell ref="B80:E80"/>
    <mergeCell ref="F79:I79"/>
    <mergeCell ref="G80:H80"/>
    <mergeCell ref="B64:I64"/>
    <mergeCell ref="B65:I65"/>
    <mergeCell ref="B68:I68"/>
    <mergeCell ref="B42:C42"/>
    <mergeCell ref="D42:F42"/>
    <mergeCell ref="B50:C50"/>
    <mergeCell ref="B51:C51"/>
    <mergeCell ref="B47:C47"/>
    <mergeCell ref="B48:C48"/>
    <mergeCell ref="B49:C49"/>
    <mergeCell ref="D50:F50"/>
    <mergeCell ref="D49:F49"/>
    <mergeCell ref="D53:F53"/>
    <mergeCell ref="D52:F52"/>
    <mergeCell ref="D51:F51"/>
    <mergeCell ref="D54:F54"/>
    <mergeCell ref="B56:F56"/>
    <mergeCell ref="B57:F57"/>
    <mergeCell ref="B60:I60"/>
    <mergeCell ref="B62:I62"/>
    <mergeCell ref="B66:I66"/>
    <mergeCell ref="B67:I67"/>
    <mergeCell ref="A43:A45"/>
    <mergeCell ref="B43:C45"/>
    <mergeCell ref="B46:C46"/>
    <mergeCell ref="D45:F45"/>
    <mergeCell ref="D44:F44"/>
    <mergeCell ref="D43:F43"/>
    <mergeCell ref="D48:F48"/>
    <mergeCell ref="D47:F47"/>
    <mergeCell ref="D46:F46"/>
    <mergeCell ref="B29:H29"/>
    <mergeCell ref="B30:H30"/>
    <mergeCell ref="B32:H32"/>
    <mergeCell ref="B33:H33"/>
    <mergeCell ref="B34:H34"/>
    <mergeCell ref="B36:H36"/>
    <mergeCell ref="B37:H37"/>
    <mergeCell ref="B38:H38"/>
    <mergeCell ref="A39:A41"/>
    <mergeCell ref="B39:C41"/>
    <mergeCell ref="D39:F41"/>
    <mergeCell ref="B19:H19"/>
    <mergeCell ref="B20:H20"/>
    <mergeCell ref="B21:H21"/>
    <mergeCell ref="B13:C13"/>
    <mergeCell ref="B22:H22"/>
    <mergeCell ref="A25:H25"/>
    <mergeCell ref="A26:H26"/>
    <mergeCell ref="B27:H27"/>
    <mergeCell ref="B28:H28"/>
    <mergeCell ref="A3:I3"/>
    <mergeCell ref="A5:I5"/>
    <mergeCell ref="A8:D8"/>
    <mergeCell ref="B9:C9"/>
    <mergeCell ref="B10:C10"/>
    <mergeCell ref="B11:C11"/>
    <mergeCell ref="B12:C12"/>
    <mergeCell ref="A16:I16"/>
    <mergeCell ref="B18:F18"/>
  </mergeCells>
  <conditionalFormatting sqref="E329:H329 D395 E225:H225 E213:F213 E221:H221 E295:H295 E302:H307 E202 D262:D263 E264:H264 E262 G262 D298:D299 E300:H300 E298 G298 E266:H271 A25:H25 A32:H33 F215:F216 E224 E226 F212 D212 D201">
    <cfRule type="expression" dxfId="91" priority="32" stopIfTrue="1">
      <formula>$M$18="Sole Bidder"</formula>
    </cfRule>
  </conditionalFormatting>
  <conditionalFormatting sqref="A387 A375:H375 A330:H348 A350:H351 A349:B349">
    <cfRule type="expression" dxfId="90" priority="33" stopIfTrue="1">
      <formula>$M$18="Sole Bidder"</formula>
    </cfRule>
  </conditionalFormatting>
  <conditionalFormatting sqref="A215 D215 D302:H302 D204:F204 F215 D247 D235:F235 F247">
    <cfRule type="expression" dxfId="89" priority="34" stopIfTrue="1">
      <formula>$E$203="No"</formula>
    </cfRule>
  </conditionalFormatting>
  <conditionalFormatting sqref="A19">
    <cfRule type="expression" dxfId="88" priority="35" stopIfTrue="1">
      <formula>$M$18="Sole Bidder"</formula>
    </cfRule>
    <cfRule type="expression" dxfId="87" priority="36" stopIfTrue="1">
      <formula>$M$18=1</formula>
    </cfRule>
  </conditionalFormatting>
  <conditionalFormatting sqref="A260:H260 A273:C281 A288:C294 D273:H294">
    <cfRule type="expression" dxfId="86" priority="37" stopIfTrue="1">
      <formula>#REF!&lt;2</formula>
    </cfRule>
  </conditionalFormatting>
  <conditionalFormatting sqref="A296:H296 A309:C314 D309:H319 A321:H328">
    <cfRule type="expression" dxfId="85" priority="38" stopIfTrue="1">
      <formula>#REF!&lt;2</formula>
    </cfRule>
    <cfRule type="expression" dxfId="84" priority="39" stopIfTrue="1">
      <formula>$M$198=1</formula>
    </cfRule>
  </conditionalFormatting>
  <conditionalFormatting sqref="E395:F395 A364:H374">
    <cfRule type="expression" dxfId="83" priority="40" stopIfTrue="1">
      <formula>#REF!&lt;2</formula>
    </cfRule>
  </conditionalFormatting>
  <conditionalFormatting sqref="G395:H395 A376:H386">
    <cfRule type="expression" dxfId="82" priority="41" stopIfTrue="1">
      <formula>#REF!&lt;2</formula>
    </cfRule>
    <cfRule type="expression" dxfId="81" priority="42" stopIfTrue="1">
      <formula>$M$198=1</formula>
    </cfRule>
  </conditionalFormatting>
  <conditionalFormatting sqref="B19:H19 B18:F18">
    <cfRule type="expression" dxfId="80" priority="43" stopIfTrue="1">
      <formula>$M$20&lt;2</formula>
    </cfRule>
  </conditionalFormatting>
  <conditionalFormatting sqref="A22:H22">
    <cfRule type="expression" dxfId="79" priority="44" stopIfTrue="1">
      <formula>AND($M$20=2,$M$21="2 or more")</formula>
    </cfRule>
  </conditionalFormatting>
  <conditionalFormatting sqref="A20:H21">
    <cfRule type="expression" dxfId="78" priority="45" stopIfTrue="1">
      <formula>$M$20=2</formula>
    </cfRule>
  </conditionalFormatting>
  <conditionalFormatting sqref="A34:H34">
    <cfRule type="expression" dxfId="77" priority="46" stopIfTrue="1">
      <formula>$M$20&lt;2</formula>
    </cfRule>
  </conditionalFormatting>
  <conditionalFormatting sqref="E204:F204">
    <cfRule type="expression" dxfId="76" priority="30" stopIfTrue="1">
      <formula>$M$18="Sole Bidder"</formula>
    </cfRule>
  </conditionalFormatting>
  <conditionalFormatting sqref="A204">
    <cfRule type="expression" dxfId="75" priority="31" stopIfTrue="1">
      <formula>$E$203="No"</formula>
    </cfRule>
  </conditionalFormatting>
  <conditionalFormatting sqref="D320:H320">
    <cfRule type="expression" dxfId="74" priority="28" stopIfTrue="1">
      <formula>#REF!&lt;2</formula>
    </cfRule>
    <cfRule type="expression" dxfId="73" priority="29" stopIfTrue="1">
      <formula>$M$198=1</formula>
    </cfRule>
  </conditionalFormatting>
  <conditionalFormatting sqref="D397:D401">
    <cfRule type="expression" dxfId="72" priority="27" stopIfTrue="1">
      <formula>#REF!&lt;2</formula>
    </cfRule>
  </conditionalFormatting>
  <conditionalFormatting sqref="F203">
    <cfRule type="expression" dxfId="71" priority="26" stopIfTrue="1">
      <formula>$E$203="No"</formula>
    </cfRule>
  </conditionalFormatting>
  <conditionalFormatting sqref="F203">
    <cfRule type="expression" dxfId="70" priority="25" stopIfTrue="1">
      <formula>$M$18="Sole Bidder"</formula>
    </cfRule>
  </conditionalFormatting>
  <conditionalFormatting sqref="F217">
    <cfRule type="expression" dxfId="69" priority="23" stopIfTrue="1">
      <formula>$M$18="Sole Bidder"</formula>
    </cfRule>
  </conditionalFormatting>
  <conditionalFormatting sqref="F217">
    <cfRule type="expression" dxfId="68" priority="24" stopIfTrue="1">
      <formula>$E$203="No"</formula>
    </cfRule>
  </conditionalFormatting>
  <conditionalFormatting sqref="F218">
    <cfRule type="expression" dxfId="67" priority="21" stopIfTrue="1">
      <formula>$M$18="Sole Bidder"</formula>
    </cfRule>
  </conditionalFormatting>
  <conditionalFormatting sqref="F218">
    <cfRule type="expression" dxfId="66" priority="22" stopIfTrue="1">
      <formula>$E$203="No"</formula>
    </cfRule>
  </conditionalFormatting>
  <conditionalFormatting sqref="F219">
    <cfRule type="expression" dxfId="65" priority="19" stopIfTrue="1">
      <formula>$M$18="Sole Bidder"</formula>
    </cfRule>
  </conditionalFormatting>
  <conditionalFormatting sqref="F219">
    <cfRule type="expression" dxfId="64" priority="20" stopIfTrue="1">
      <formula>$E$203="No"</formula>
    </cfRule>
  </conditionalFormatting>
  <conditionalFormatting sqref="A188">
    <cfRule type="expression" dxfId="63" priority="14" stopIfTrue="1">
      <formula>$N$18="Sole Bidder"</formula>
    </cfRule>
  </conditionalFormatting>
  <conditionalFormatting sqref="E257:H257 D243:D244 E245:F245 E243:F243 E253:H253 D231:D232 E233 E231:F231 F247:F248 E256 E258">
    <cfRule type="expression" dxfId="62" priority="12" stopIfTrue="1">
      <formula>$M$18="Sole Bidder"</formula>
    </cfRule>
  </conditionalFormatting>
  <conditionalFormatting sqref="A247">
    <cfRule type="expression" dxfId="61" priority="13" stopIfTrue="1">
      <formula>$E$203="No"</formula>
    </cfRule>
  </conditionalFormatting>
  <conditionalFormatting sqref="E235:F235">
    <cfRule type="expression" dxfId="60" priority="10" stopIfTrue="1">
      <formula>$M$18="Sole Bidder"</formula>
    </cfRule>
  </conditionalFormatting>
  <conditionalFormatting sqref="A235">
    <cfRule type="expression" dxfId="59" priority="11" stopIfTrue="1">
      <formula>$E$203="No"</formula>
    </cfRule>
  </conditionalFormatting>
  <conditionalFormatting sqref="F234">
    <cfRule type="expression" dxfId="58" priority="9" stopIfTrue="1">
      <formula>$E$203="No"</formula>
    </cfRule>
  </conditionalFormatting>
  <conditionalFormatting sqref="F234">
    <cfRule type="expression" dxfId="57" priority="8" stopIfTrue="1">
      <formula>$M$18="Sole Bidder"</formula>
    </cfRule>
  </conditionalFormatting>
  <conditionalFormatting sqref="F249">
    <cfRule type="expression" dxfId="56" priority="6" stopIfTrue="1">
      <formula>$M$18="Sole Bidder"</formula>
    </cfRule>
  </conditionalFormatting>
  <conditionalFormatting sqref="F249">
    <cfRule type="expression" dxfId="55" priority="7" stopIfTrue="1">
      <formula>$E$203="No"</formula>
    </cfRule>
  </conditionalFormatting>
  <conditionalFormatting sqref="F250">
    <cfRule type="expression" dxfId="54" priority="4" stopIfTrue="1">
      <formula>$M$18="Sole Bidder"</formula>
    </cfRule>
  </conditionalFormatting>
  <conditionalFormatting sqref="F250">
    <cfRule type="expression" dxfId="53" priority="5" stopIfTrue="1">
      <formula>$E$203="No"</formula>
    </cfRule>
  </conditionalFormatting>
  <conditionalFormatting sqref="F251">
    <cfRule type="expression" dxfId="52" priority="2" stopIfTrue="1">
      <formula>$M$18="Sole Bidder"</formula>
    </cfRule>
  </conditionalFormatting>
  <conditionalFormatting sqref="F251">
    <cfRule type="expression" dxfId="51" priority="3" stopIfTrue="1">
      <formula>$E$203="No"</formula>
    </cfRule>
  </conditionalFormatting>
  <conditionalFormatting sqref="F201">
    <cfRule type="expression" dxfId="50" priority="1" stopIfTrue="1">
      <formula>$M$18="Sole Bidder"</formula>
    </cfRule>
  </conditionalFormatting>
  <dataValidations count="4">
    <dataValidation type="list" allowBlank="1" showInputMessage="1" showErrorMessage="1" sqref="G397:G401 E301 E265 E314 E281 E214 E203 G56:G57 D397:E401 F102:I102 F147:I147 E246 E234">
      <formula1>"Yes,No"</formula1>
    </dataValidation>
    <dataValidation type="list" allowBlank="1" showInputMessage="1" showErrorMessage="1" sqref="I136 I140 I138">
      <formula1>$S$136:$S$137</formula1>
    </dataValidation>
    <dataValidation type="list" allowBlank="1" showInputMessage="1" showErrorMessage="1" sqref="G74:I74">
      <formula1>"From  Bidder himself, From Qualified Manufacturer"</formula1>
    </dataValidation>
    <dataValidation type="list" allowBlank="1" showInputMessage="1" showErrorMessage="1" sqref="I183 I181 I185">
      <formula1>"YES,NO"</formula1>
    </dataValidation>
  </dataValidations>
  <printOptions horizontalCentered="1"/>
  <pageMargins left="0.42" right="0.28999999999999998" top="0.4" bottom="0.31" header="0.32" footer="0.24"/>
  <pageSetup paperSize="9" scale="64" fitToHeight="0" orientation="portrait" r:id="rId8"/>
  <headerFooter alignWithMargins="0"/>
  <rowBreaks count="2" manualBreakCount="2">
    <brk id="91" max="9" man="1"/>
    <brk id="134" max="9" man="1"/>
  </rowBreaks>
  <drawing r:id="rId9"/>
  <legacyDrawing r:id="rId10"/>
  <mc:AlternateContent xmlns:mc="http://schemas.openxmlformats.org/markup-compatibility/2006">
    <mc:Choice Requires="x14">
      <controls>
        <mc:AlternateContent xmlns:mc="http://schemas.openxmlformats.org/markup-compatibility/2006">
          <mc:Choice Requires="x14">
            <control shapeId="95253" r:id="rId11" name="Check Box 21">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4" r:id="rId12" name="Check Box 22">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5" r:id="rId13" name="Check Box 23">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6" r:id="rId14" name="Check Box 24">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7" r:id="rId15" name="Check Box 25">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8" r:id="rId16" name="Check Box 26">
              <controlPr defaultSize="0" autoFill="0" autoLine="0" autoPict="0">
                <anchor moveWithCells="1" sizeWithCells="1">
                  <from>
                    <xdr:col>5</xdr:col>
                    <xdr:colOff>47625</xdr:colOff>
                    <xdr:row>88</xdr:row>
                    <xdr:rowOff>0</xdr:rowOff>
                  </from>
                  <to>
                    <xdr:col>5</xdr:col>
                    <xdr:colOff>47625</xdr:colOff>
                    <xdr:row>88</xdr:row>
                    <xdr:rowOff>0</xdr:rowOff>
                  </to>
                </anchor>
              </controlPr>
            </control>
          </mc:Choice>
        </mc:AlternateContent>
        <mc:AlternateContent xmlns:mc="http://schemas.openxmlformats.org/markup-compatibility/2006">
          <mc:Choice Requires="x14">
            <control shapeId="95259" r:id="rId17" name="Check Box 27">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0" r:id="rId18" name="Check Box 28">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1" r:id="rId19" name="Check Box 29">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2" r:id="rId20" name="Check Box 30">
              <controlPr defaultSize="0" autoFill="0" autoLine="0" autoPict="0">
                <anchor moveWithCells="1" sizeWithCells="1">
                  <from>
                    <xdr:col>8</xdr:col>
                    <xdr:colOff>1714500</xdr:colOff>
                    <xdr:row>88</xdr:row>
                    <xdr:rowOff>0</xdr:rowOff>
                  </from>
                  <to>
                    <xdr:col>9</xdr:col>
                    <xdr:colOff>0</xdr:colOff>
                    <xdr:row>88</xdr:row>
                    <xdr:rowOff>0</xdr:rowOff>
                  </to>
                </anchor>
              </controlPr>
            </control>
          </mc:Choice>
        </mc:AlternateContent>
        <mc:AlternateContent xmlns:mc="http://schemas.openxmlformats.org/markup-compatibility/2006">
          <mc:Choice Requires="x14">
            <control shapeId="95263" r:id="rId21" name="Check Box 31">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4" r:id="rId22" name="Check Box 32">
              <controlPr defaultSize="0" autoFill="0" autoLine="0" autoPict="0">
                <anchor moveWithCells="1" sizeWithCells="1">
                  <from>
                    <xdr:col>7</xdr:col>
                    <xdr:colOff>47625</xdr:colOff>
                    <xdr:row>88</xdr:row>
                    <xdr:rowOff>0</xdr:rowOff>
                  </from>
                  <to>
                    <xdr:col>7</xdr:col>
                    <xdr:colOff>47625</xdr:colOff>
                    <xdr:row>88</xdr:row>
                    <xdr:rowOff>0</xdr:rowOff>
                  </to>
                </anchor>
              </controlPr>
            </control>
          </mc:Choice>
        </mc:AlternateContent>
        <mc:AlternateContent xmlns:mc="http://schemas.openxmlformats.org/markup-compatibility/2006">
          <mc:Choice Requires="x14">
            <control shapeId="95407" r:id="rId23" name="Check Box 175">
              <controlPr defaultSize="0" autoFill="0" autoLine="0" autoPict="0">
                <anchor moveWithCells="1" sizeWithCells="1">
                  <from>
                    <xdr:col>5</xdr:col>
                    <xdr:colOff>66675</xdr:colOff>
                    <xdr:row>94</xdr:row>
                    <xdr:rowOff>38100</xdr:rowOff>
                  </from>
                  <to>
                    <xdr:col>5</xdr:col>
                    <xdr:colOff>523875</xdr:colOff>
                    <xdr:row>95</xdr:row>
                    <xdr:rowOff>47625</xdr:rowOff>
                  </to>
                </anchor>
              </controlPr>
            </control>
          </mc:Choice>
        </mc:AlternateContent>
        <mc:AlternateContent xmlns:mc="http://schemas.openxmlformats.org/markup-compatibility/2006">
          <mc:Choice Requires="x14">
            <control shapeId="95408" r:id="rId24" name="Check Box 176">
              <controlPr defaultSize="0" autoFill="0" autoLine="0" autoPict="0">
                <anchor moveWithCells="1" sizeWithCells="1">
                  <from>
                    <xdr:col>5</xdr:col>
                    <xdr:colOff>685800</xdr:colOff>
                    <xdr:row>94</xdr:row>
                    <xdr:rowOff>38100</xdr:rowOff>
                  </from>
                  <to>
                    <xdr:col>5</xdr:col>
                    <xdr:colOff>1314450</xdr:colOff>
                    <xdr:row>95</xdr:row>
                    <xdr:rowOff>47625</xdr:rowOff>
                  </to>
                </anchor>
              </controlPr>
            </control>
          </mc:Choice>
        </mc:AlternateContent>
        <mc:AlternateContent xmlns:mc="http://schemas.openxmlformats.org/markup-compatibility/2006">
          <mc:Choice Requires="x14">
            <control shapeId="95409" r:id="rId25" name="Check Box 177">
              <controlPr defaultSize="0" autoFill="0" autoLine="0" autoPict="0">
                <anchor moveWithCells="1" sizeWithCells="1">
                  <from>
                    <xdr:col>5</xdr:col>
                    <xdr:colOff>57150</xdr:colOff>
                    <xdr:row>95</xdr:row>
                    <xdr:rowOff>66675</xdr:rowOff>
                  </from>
                  <to>
                    <xdr:col>5</xdr:col>
                    <xdr:colOff>628650</xdr:colOff>
                    <xdr:row>95</xdr:row>
                    <xdr:rowOff>400050</xdr:rowOff>
                  </to>
                </anchor>
              </controlPr>
            </control>
          </mc:Choice>
        </mc:AlternateContent>
        <mc:AlternateContent xmlns:mc="http://schemas.openxmlformats.org/markup-compatibility/2006">
          <mc:Choice Requires="x14">
            <control shapeId="95411" r:id="rId26" name="Check Box 179">
              <controlPr defaultSize="0" autoFill="0" autoLine="0" autoPict="0">
                <anchor moveWithCells="1" sizeWithCells="1">
                  <from>
                    <xdr:col>5</xdr:col>
                    <xdr:colOff>695325</xdr:colOff>
                    <xdr:row>95</xdr:row>
                    <xdr:rowOff>76200</xdr:rowOff>
                  </from>
                  <to>
                    <xdr:col>5</xdr:col>
                    <xdr:colOff>1676400</xdr:colOff>
                    <xdr:row>95</xdr:row>
                    <xdr:rowOff>409575</xdr:rowOff>
                  </to>
                </anchor>
              </controlPr>
            </control>
          </mc:Choice>
        </mc:AlternateContent>
        <mc:AlternateContent xmlns:mc="http://schemas.openxmlformats.org/markup-compatibility/2006">
          <mc:Choice Requires="x14">
            <control shapeId="95412" r:id="rId27" name="Check Box 180">
              <controlPr defaultSize="0" autoFill="0" autoLine="0" autoPict="0">
                <anchor moveWithCells="1" sizeWithCells="1">
                  <from>
                    <xdr:col>6</xdr:col>
                    <xdr:colOff>133350</xdr:colOff>
                    <xdr:row>94</xdr:row>
                    <xdr:rowOff>19050</xdr:rowOff>
                  </from>
                  <to>
                    <xdr:col>6</xdr:col>
                    <xdr:colOff>552450</xdr:colOff>
                    <xdr:row>95</xdr:row>
                    <xdr:rowOff>38100</xdr:rowOff>
                  </to>
                </anchor>
              </controlPr>
            </control>
          </mc:Choice>
        </mc:AlternateContent>
        <mc:AlternateContent xmlns:mc="http://schemas.openxmlformats.org/markup-compatibility/2006">
          <mc:Choice Requires="x14">
            <control shapeId="95413" r:id="rId28" name="Check Box 181">
              <controlPr defaultSize="0" autoFill="0" autoLine="0" autoPict="0">
                <anchor moveWithCells="1" sizeWithCells="1">
                  <from>
                    <xdr:col>6</xdr:col>
                    <xdr:colOff>714375</xdr:colOff>
                    <xdr:row>94</xdr:row>
                    <xdr:rowOff>19050</xdr:rowOff>
                  </from>
                  <to>
                    <xdr:col>7</xdr:col>
                    <xdr:colOff>209550</xdr:colOff>
                    <xdr:row>95</xdr:row>
                    <xdr:rowOff>38100</xdr:rowOff>
                  </to>
                </anchor>
              </controlPr>
            </control>
          </mc:Choice>
        </mc:AlternateContent>
        <mc:AlternateContent xmlns:mc="http://schemas.openxmlformats.org/markup-compatibility/2006">
          <mc:Choice Requires="x14">
            <control shapeId="95414" r:id="rId29" name="Check Box 182">
              <controlPr defaultSize="0" autoFill="0" autoLine="0" autoPict="0">
                <anchor moveWithCells="1" sizeWithCells="1">
                  <from>
                    <xdr:col>6</xdr:col>
                    <xdr:colOff>123825</xdr:colOff>
                    <xdr:row>95</xdr:row>
                    <xdr:rowOff>57150</xdr:rowOff>
                  </from>
                  <to>
                    <xdr:col>6</xdr:col>
                    <xdr:colOff>657225</xdr:colOff>
                    <xdr:row>95</xdr:row>
                    <xdr:rowOff>400050</xdr:rowOff>
                  </to>
                </anchor>
              </controlPr>
            </control>
          </mc:Choice>
        </mc:AlternateContent>
        <mc:AlternateContent xmlns:mc="http://schemas.openxmlformats.org/markup-compatibility/2006">
          <mc:Choice Requires="x14">
            <control shapeId="95416" r:id="rId30" name="Check Box 184">
              <controlPr defaultSize="0" autoFill="0" autoLine="0" autoPict="0">
                <anchor moveWithCells="1" sizeWithCells="1">
                  <from>
                    <xdr:col>6</xdr:col>
                    <xdr:colOff>723900</xdr:colOff>
                    <xdr:row>95</xdr:row>
                    <xdr:rowOff>57150</xdr:rowOff>
                  </from>
                  <to>
                    <xdr:col>7</xdr:col>
                    <xdr:colOff>542925</xdr:colOff>
                    <xdr:row>95</xdr:row>
                    <xdr:rowOff>409575</xdr:rowOff>
                  </to>
                </anchor>
              </controlPr>
            </control>
          </mc:Choice>
        </mc:AlternateContent>
        <mc:AlternateContent xmlns:mc="http://schemas.openxmlformats.org/markup-compatibility/2006">
          <mc:Choice Requires="x14">
            <control shapeId="95417" r:id="rId31" name="Check Box 185">
              <controlPr defaultSize="0" autoFill="0" autoLine="0" autoPict="0">
                <anchor moveWithCells="1" sizeWithCells="1">
                  <from>
                    <xdr:col>8</xdr:col>
                    <xdr:colOff>66675</xdr:colOff>
                    <xdr:row>94</xdr:row>
                    <xdr:rowOff>9525</xdr:rowOff>
                  </from>
                  <to>
                    <xdr:col>8</xdr:col>
                    <xdr:colOff>495300</xdr:colOff>
                    <xdr:row>95</xdr:row>
                    <xdr:rowOff>28575</xdr:rowOff>
                  </to>
                </anchor>
              </controlPr>
            </control>
          </mc:Choice>
        </mc:AlternateContent>
        <mc:AlternateContent xmlns:mc="http://schemas.openxmlformats.org/markup-compatibility/2006">
          <mc:Choice Requires="x14">
            <control shapeId="95418" r:id="rId32" name="Check Box 186">
              <controlPr defaultSize="0" autoFill="0" autoLine="0" autoPict="0">
                <anchor moveWithCells="1" sizeWithCells="1">
                  <from>
                    <xdr:col>8</xdr:col>
                    <xdr:colOff>647700</xdr:colOff>
                    <xdr:row>94</xdr:row>
                    <xdr:rowOff>9525</xdr:rowOff>
                  </from>
                  <to>
                    <xdr:col>8</xdr:col>
                    <xdr:colOff>1247775</xdr:colOff>
                    <xdr:row>95</xdr:row>
                    <xdr:rowOff>28575</xdr:rowOff>
                  </to>
                </anchor>
              </controlPr>
            </control>
          </mc:Choice>
        </mc:AlternateContent>
        <mc:AlternateContent xmlns:mc="http://schemas.openxmlformats.org/markup-compatibility/2006">
          <mc:Choice Requires="x14">
            <control shapeId="95419" r:id="rId33" name="Check Box 187">
              <controlPr defaultSize="0" autoFill="0" autoLine="0" autoPict="0">
                <anchor moveWithCells="1" sizeWithCells="1">
                  <from>
                    <xdr:col>8</xdr:col>
                    <xdr:colOff>57150</xdr:colOff>
                    <xdr:row>95</xdr:row>
                    <xdr:rowOff>47625</xdr:rowOff>
                  </from>
                  <to>
                    <xdr:col>8</xdr:col>
                    <xdr:colOff>600075</xdr:colOff>
                    <xdr:row>95</xdr:row>
                    <xdr:rowOff>390525</xdr:rowOff>
                  </to>
                </anchor>
              </controlPr>
            </control>
          </mc:Choice>
        </mc:AlternateContent>
        <mc:AlternateContent xmlns:mc="http://schemas.openxmlformats.org/markup-compatibility/2006">
          <mc:Choice Requires="x14">
            <control shapeId="95421" r:id="rId34" name="Check Box 189">
              <controlPr defaultSize="0" autoFill="0" autoLine="0" autoPict="0">
                <anchor moveWithCells="1" sizeWithCells="1">
                  <from>
                    <xdr:col>8</xdr:col>
                    <xdr:colOff>657225</xdr:colOff>
                    <xdr:row>95</xdr:row>
                    <xdr:rowOff>57150</xdr:rowOff>
                  </from>
                  <to>
                    <xdr:col>8</xdr:col>
                    <xdr:colOff>1581150</xdr:colOff>
                    <xdr:row>95</xdr:row>
                    <xdr:rowOff>400050</xdr:rowOff>
                  </to>
                </anchor>
              </controlPr>
            </control>
          </mc:Choice>
        </mc:AlternateContent>
        <mc:AlternateContent xmlns:mc="http://schemas.openxmlformats.org/markup-compatibility/2006">
          <mc:Choice Requires="x14">
            <control shapeId="95424" r:id="rId35" name="Check Box 192">
              <controlPr defaultSize="0" autoFill="0" autoLine="0" autoPict="0">
                <anchor moveWithCells="1" sizeWithCells="1">
                  <from>
                    <xdr:col>5</xdr:col>
                    <xdr:colOff>142875</xdr:colOff>
                    <xdr:row>120</xdr:row>
                    <xdr:rowOff>114300</xdr:rowOff>
                  </from>
                  <to>
                    <xdr:col>5</xdr:col>
                    <xdr:colOff>590550</xdr:colOff>
                    <xdr:row>121</xdr:row>
                    <xdr:rowOff>9525</xdr:rowOff>
                  </to>
                </anchor>
              </controlPr>
            </control>
          </mc:Choice>
        </mc:AlternateContent>
        <mc:AlternateContent xmlns:mc="http://schemas.openxmlformats.org/markup-compatibility/2006">
          <mc:Choice Requires="x14">
            <control shapeId="95425" r:id="rId36" name="Check Box 193">
              <controlPr defaultSize="0" autoFill="0" autoLine="0" autoPict="0">
                <anchor moveWithCells="1" sizeWithCells="1">
                  <from>
                    <xdr:col>5</xdr:col>
                    <xdr:colOff>762000</xdr:colOff>
                    <xdr:row>120</xdr:row>
                    <xdr:rowOff>114300</xdr:rowOff>
                  </from>
                  <to>
                    <xdr:col>5</xdr:col>
                    <xdr:colOff>1390650</xdr:colOff>
                    <xdr:row>121</xdr:row>
                    <xdr:rowOff>9525</xdr:rowOff>
                  </to>
                </anchor>
              </controlPr>
            </control>
          </mc:Choice>
        </mc:AlternateContent>
        <mc:AlternateContent xmlns:mc="http://schemas.openxmlformats.org/markup-compatibility/2006">
          <mc:Choice Requires="x14">
            <control shapeId="95426" r:id="rId37" name="Check Box 194">
              <controlPr defaultSize="0" autoFill="0" autoLine="0" autoPict="0">
                <anchor moveWithCells="1" sizeWithCells="1">
                  <from>
                    <xdr:col>5</xdr:col>
                    <xdr:colOff>133350</xdr:colOff>
                    <xdr:row>121</xdr:row>
                    <xdr:rowOff>28575</xdr:rowOff>
                  </from>
                  <to>
                    <xdr:col>5</xdr:col>
                    <xdr:colOff>704850</xdr:colOff>
                    <xdr:row>121</xdr:row>
                    <xdr:rowOff>295275</xdr:rowOff>
                  </to>
                </anchor>
              </controlPr>
            </control>
          </mc:Choice>
        </mc:AlternateContent>
        <mc:AlternateContent xmlns:mc="http://schemas.openxmlformats.org/markup-compatibility/2006">
          <mc:Choice Requires="x14">
            <control shapeId="95427" r:id="rId38" name="Check Box 195">
              <controlPr defaultSize="0" autoFill="0" autoLine="0" autoPict="0">
                <anchor moveWithCells="1" sizeWithCells="1">
                  <from>
                    <xdr:col>5</xdr:col>
                    <xdr:colOff>771525</xdr:colOff>
                    <xdr:row>121</xdr:row>
                    <xdr:rowOff>28575</xdr:rowOff>
                  </from>
                  <to>
                    <xdr:col>5</xdr:col>
                    <xdr:colOff>1752600</xdr:colOff>
                    <xdr:row>121</xdr:row>
                    <xdr:rowOff>304800</xdr:rowOff>
                  </to>
                </anchor>
              </controlPr>
            </control>
          </mc:Choice>
        </mc:AlternateContent>
        <mc:AlternateContent xmlns:mc="http://schemas.openxmlformats.org/markup-compatibility/2006">
          <mc:Choice Requires="x14">
            <control shapeId="95428" r:id="rId39" name="Check Box 196">
              <controlPr defaultSize="0" autoFill="0" autoLine="0" autoPict="0">
                <anchor moveWithCells="1" sizeWithCells="1">
                  <from>
                    <xdr:col>6</xdr:col>
                    <xdr:colOff>200025</xdr:colOff>
                    <xdr:row>120</xdr:row>
                    <xdr:rowOff>171450</xdr:rowOff>
                  </from>
                  <to>
                    <xdr:col>6</xdr:col>
                    <xdr:colOff>647700</xdr:colOff>
                    <xdr:row>121</xdr:row>
                    <xdr:rowOff>38100</xdr:rowOff>
                  </to>
                </anchor>
              </controlPr>
            </control>
          </mc:Choice>
        </mc:AlternateContent>
        <mc:AlternateContent xmlns:mc="http://schemas.openxmlformats.org/markup-compatibility/2006">
          <mc:Choice Requires="x14">
            <control shapeId="95429" r:id="rId40" name="Check Box 197">
              <controlPr defaultSize="0" autoFill="0" autoLine="0" autoPict="0">
                <anchor moveWithCells="1" sizeWithCells="1">
                  <from>
                    <xdr:col>6</xdr:col>
                    <xdr:colOff>819150</xdr:colOff>
                    <xdr:row>120</xdr:row>
                    <xdr:rowOff>171450</xdr:rowOff>
                  </from>
                  <to>
                    <xdr:col>7</xdr:col>
                    <xdr:colOff>352425</xdr:colOff>
                    <xdr:row>121</xdr:row>
                    <xdr:rowOff>38100</xdr:rowOff>
                  </to>
                </anchor>
              </controlPr>
            </control>
          </mc:Choice>
        </mc:AlternateContent>
        <mc:AlternateContent xmlns:mc="http://schemas.openxmlformats.org/markup-compatibility/2006">
          <mc:Choice Requires="x14">
            <control shapeId="95430" r:id="rId41" name="Check Box 198">
              <controlPr defaultSize="0" autoFill="0" autoLine="0" autoPict="0">
                <anchor moveWithCells="1" sizeWithCells="1">
                  <from>
                    <xdr:col>6</xdr:col>
                    <xdr:colOff>190500</xdr:colOff>
                    <xdr:row>121</xdr:row>
                    <xdr:rowOff>57150</xdr:rowOff>
                  </from>
                  <to>
                    <xdr:col>6</xdr:col>
                    <xdr:colOff>762000</xdr:colOff>
                    <xdr:row>121</xdr:row>
                    <xdr:rowOff>304800</xdr:rowOff>
                  </to>
                </anchor>
              </controlPr>
            </control>
          </mc:Choice>
        </mc:AlternateContent>
        <mc:AlternateContent xmlns:mc="http://schemas.openxmlformats.org/markup-compatibility/2006">
          <mc:Choice Requires="x14">
            <control shapeId="95431" r:id="rId42" name="Check Box 199">
              <controlPr defaultSize="0" autoFill="0" autoLine="0" autoPict="0">
                <anchor moveWithCells="1" sizeWithCells="1">
                  <from>
                    <xdr:col>6</xdr:col>
                    <xdr:colOff>828675</xdr:colOff>
                    <xdr:row>121</xdr:row>
                    <xdr:rowOff>57150</xdr:rowOff>
                  </from>
                  <to>
                    <xdr:col>7</xdr:col>
                    <xdr:colOff>714375</xdr:colOff>
                    <xdr:row>122</xdr:row>
                    <xdr:rowOff>0</xdr:rowOff>
                  </to>
                </anchor>
              </controlPr>
            </control>
          </mc:Choice>
        </mc:AlternateContent>
        <mc:AlternateContent xmlns:mc="http://schemas.openxmlformats.org/markup-compatibility/2006">
          <mc:Choice Requires="x14">
            <control shapeId="95432" r:id="rId43" name="Check Box 200">
              <controlPr defaultSize="0" autoFill="0" autoLine="0" autoPict="0">
                <anchor moveWithCells="1" sizeWithCells="1">
                  <from>
                    <xdr:col>8</xdr:col>
                    <xdr:colOff>95250</xdr:colOff>
                    <xdr:row>120</xdr:row>
                    <xdr:rowOff>180975</xdr:rowOff>
                  </from>
                  <to>
                    <xdr:col>8</xdr:col>
                    <xdr:colOff>552450</xdr:colOff>
                    <xdr:row>121</xdr:row>
                    <xdr:rowOff>47625</xdr:rowOff>
                  </to>
                </anchor>
              </controlPr>
            </control>
          </mc:Choice>
        </mc:AlternateContent>
        <mc:AlternateContent xmlns:mc="http://schemas.openxmlformats.org/markup-compatibility/2006">
          <mc:Choice Requires="x14">
            <control shapeId="95433" r:id="rId44" name="Check Box 201">
              <controlPr defaultSize="0" autoFill="0" autoLine="0" autoPict="0">
                <anchor moveWithCells="1" sizeWithCells="1">
                  <from>
                    <xdr:col>8</xdr:col>
                    <xdr:colOff>714375</xdr:colOff>
                    <xdr:row>120</xdr:row>
                    <xdr:rowOff>180975</xdr:rowOff>
                  </from>
                  <to>
                    <xdr:col>8</xdr:col>
                    <xdr:colOff>1343025</xdr:colOff>
                    <xdr:row>121</xdr:row>
                    <xdr:rowOff>47625</xdr:rowOff>
                  </to>
                </anchor>
              </controlPr>
            </control>
          </mc:Choice>
        </mc:AlternateContent>
        <mc:AlternateContent xmlns:mc="http://schemas.openxmlformats.org/markup-compatibility/2006">
          <mc:Choice Requires="x14">
            <control shapeId="95434" r:id="rId45" name="Check Box 202">
              <controlPr defaultSize="0" autoFill="0" autoLine="0" autoPict="0">
                <anchor moveWithCells="1" sizeWithCells="1">
                  <from>
                    <xdr:col>8</xdr:col>
                    <xdr:colOff>85725</xdr:colOff>
                    <xdr:row>121</xdr:row>
                    <xdr:rowOff>57150</xdr:rowOff>
                  </from>
                  <to>
                    <xdr:col>8</xdr:col>
                    <xdr:colOff>657225</xdr:colOff>
                    <xdr:row>121</xdr:row>
                    <xdr:rowOff>295275</xdr:rowOff>
                  </to>
                </anchor>
              </controlPr>
            </control>
          </mc:Choice>
        </mc:AlternateContent>
        <mc:AlternateContent xmlns:mc="http://schemas.openxmlformats.org/markup-compatibility/2006">
          <mc:Choice Requires="x14">
            <control shapeId="95435" r:id="rId46" name="Check Box 203">
              <controlPr defaultSize="0" autoFill="0" autoLine="0" autoPict="0">
                <anchor moveWithCells="1" sizeWithCells="1">
                  <from>
                    <xdr:col>8</xdr:col>
                    <xdr:colOff>723900</xdr:colOff>
                    <xdr:row>121</xdr:row>
                    <xdr:rowOff>66675</xdr:rowOff>
                  </from>
                  <to>
                    <xdr:col>8</xdr:col>
                    <xdr:colOff>1704975</xdr:colOff>
                    <xdr:row>121</xdr:row>
                    <xdr:rowOff>304800</xdr:rowOff>
                  </to>
                </anchor>
              </controlPr>
            </control>
          </mc:Choice>
        </mc:AlternateContent>
        <mc:AlternateContent xmlns:mc="http://schemas.openxmlformats.org/markup-compatibility/2006">
          <mc:Choice Requires="x14">
            <control shapeId="95445" r:id="rId47" name="Check Box 213">
              <controlPr defaultSize="0" autoFill="0" autoLine="0" autoPict="0">
                <anchor moveWithCells="1" sizeWithCells="1">
                  <from>
                    <xdr:col>5</xdr:col>
                    <xdr:colOff>209550</xdr:colOff>
                    <xdr:row>132</xdr:row>
                    <xdr:rowOff>66675</xdr:rowOff>
                  </from>
                  <to>
                    <xdr:col>5</xdr:col>
                    <xdr:colOff>666750</xdr:colOff>
                    <xdr:row>132</xdr:row>
                    <xdr:rowOff>371475</xdr:rowOff>
                  </to>
                </anchor>
              </controlPr>
            </control>
          </mc:Choice>
        </mc:AlternateContent>
        <mc:AlternateContent xmlns:mc="http://schemas.openxmlformats.org/markup-compatibility/2006">
          <mc:Choice Requires="x14">
            <control shapeId="95446" r:id="rId48" name="Check Box 214">
              <controlPr defaultSize="0" autoFill="0" autoLine="0" autoPict="0">
                <anchor moveWithCells="1" sizeWithCells="1">
                  <from>
                    <xdr:col>5</xdr:col>
                    <xdr:colOff>828675</xdr:colOff>
                    <xdr:row>132</xdr:row>
                    <xdr:rowOff>66675</xdr:rowOff>
                  </from>
                  <to>
                    <xdr:col>5</xdr:col>
                    <xdr:colOff>1466850</xdr:colOff>
                    <xdr:row>132</xdr:row>
                    <xdr:rowOff>371475</xdr:rowOff>
                  </to>
                </anchor>
              </controlPr>
            </control>
          </mc:Choice>
        </mc:AlternateContent>
        <mc:AlternateContent xmlns:mc="http://schemas.openxmlformats.org/markup-compatibility/2006">
          <mc:Choice Requires="x14">
            <control shapeId="95447" r:id="rId49" name="Check Box 215">
              <controlPr defaultSize="0" autoFill="0" autoLine="0" autoPict="0">
                <anchor moveWithCells="1" sizeWithCells="1">
                  <from>
                    <xdr:col>5</xdr:col>
                    <xdr:colOff>209550</xdr:colOff>
                    <xdr:row>133</xdr:row>
                    <xdr:rowOff>0</xdr:rowOff>
                  </from>
                  <to>
                    <xdr:col>5</xdr:col>
                    <xdr:colOff>771525</xdr:colOff>
                    <xdr:row>133</xdr:row>
                    <xdr:rowOff>314325</xdr:rowOff>
                  </to>
                </anchor>
              </controlPr>
            </control>
          </mc:Choice>
        </mc:AlternateContent>
        <mc:AlternateContent xmlns:mc="http://schemas.openxmlformats.org/markup-compatibility/2006">
          <mc:Choice Requires="x14">
            <control shapeId="95448" r:id="rId50" name="Check Box 216">
              <controlPr defaultSize="0" autoFill="0" autoLine="0" autoPict="0">
                <anchor moveWithCells="1" sizeWithCells="1">
                  <from>
                    <xdr:col>5</xdr:col>
                    <xdr:colOff>838200</xdr:colOff>
                    <xdr:row>133</xdr:row>
                    <xdr:rowOff>9525</xdr:rowOff>
                  </from>
                  <to>
                    <xdr:col>5</xdr:col>
                    <xdr:colOff>1828800</xdr:colOff>
                    <xdr:row>133</xdr:row>
                    <xdr:rowOff>323850</xdr:rowOff>
                  </to>
                </anchor>
              </controlPr>
            </control>
          </mc:Choice>
        </mc:AlternateContent>
        <mc:AlternateContent xmlns:mc="http://schemas.openxmlformats.org/markup-compatibility/2006">
          <mc:Choice Requires="x14">
            <control shapeId="95449" r:id="rId51" name="Check Box 217">
              <controlPr defaultSize="0" autoFill="0" autoLine="0" autoPict="0">
                <anchor moveWithCells="1" sizeWithCells="1">
                  <from>
                    <xdr:col>6</xdr:col>
                    <xdr:colOff>209550</xdr:colOff>
                    <xdr:row>132</xdr:row>
                    <xdr:rowOff>66675</xdr:rowOff>
                  </from>
                  <to>
                    <xdr:col>6</xdr:col>
                    <xdr:colOff>685800</xdr:colOff>
                    <xdr:row>132</xdr:row>
                    <xdr:rowOff>371475</xdr:rowOff>
                  </to>
                </anchor>
              </controlPr>
            </control>
          </mc:Choice>
        </mc:AlternateContent>
        <mc:AlternateContent xmlns:mc="http://schemas.openxmlformats.org/markup-compatibility/2006">
          <mc:Choice Requires="x14">
            <control shapeId="95450" r:id="rId52" name="Check Box 218">
              <controlPr defaultSize="0" autoFill="0" autoLine="0" autoPict="0">
                <anchor moveWithCells="1" sizeWithCells="1">
                  <from>
                    <xdr:col>6</xdr:col>
                    <xdr:colOff>866775</xdr:colOff>
                    <xdr:row>132</xdr:row>
                    <xdr:rowOff>66675</xdr:rowOff>
                  </from>
                  <to>
                    <xdr:col>7</xdr:col>
                    <xdr:colOff>428625</xdr:colOff>
                    <xdr:row>132</xdr:row>
                    <xdr:rowOff>371475</xdr:rowOff>
                  </to>
                </anchor>
              </controlPr>
            </control>
          </mc:Choice>
        </mc:AlternateContent>
        <mc:AlternateContent xmlns:mc="http://schemas.openxmlformats.org/markup-compatibility/2006">
          <mc:Choice Requires="x14">
            <control shapeId="95451" r:id="rId53" name="Check Box 219">
              <controlPr defaultSize="0" autoFill="0" autoLine="0" autoPict="0">
                <anchor moveWithCells="1" sizeWithCells="1">
                  <from>
                    <xdr:col>6</xdr:col>
                    <xdr:colOff>209550</xdr:colOff>
                    <xdr:row>133</xdr:row>
                    <xdr:rowOff>0</xdr:rowOff>
                  </from>
                  <to>
                    <xdr:col>6</xdr:col>
                    <xdr:colOff>800100</xdr:colOff>
                    <xdr:row>133</xdr:row>
                    <xdr:rowOff>314325</xdr:rowOff>
                  </to>
                </anchor>
              </controlPr>
            </control>
          </mc:Choice>
        </mc:AlternateContent>
        <mc:AlternateContent xmlns:mc="http://schemas.openxmlformats.org/markup-compatibility/2006">
          <mc:Choice Requires="x14">
            <control shapeId="95452" r:id="rId54" name="Check Box 220">
              <controlPr defaultSize="0" autoFill="0" autoLine="0" autoPict="0">
                <anchor moveWithCells="1" sizeWithCells="1">
                  <from>
                    <xdr:col>6</xdr:col>
                    <xdr:colOff>876300</xdr:colOff>
                    <xdr:row>133</xdr:row>
                    <xdr:rowOff>9525</xdr:rowOff>
                  </from>
                  <to>
                    <xdr:col>7</xdr:col>
                    <xdr:colOff>809625</xdr:colOff>
                    <xdr:row>133</xdr:row>
                    <xdr:rowOff>323850</xdr:rowOff>
                  </to>
                </anchor>
              </controlPr>
            </control>
          </mc:Choice>
        </mc:AlternateContent>
        <mc:AlternateContent xmlns:mc="http://schemas.openxmlformats.org/markup-compatibility/2006">
          <mc:Choice Requires="x14">
            <control shapeId="95453" r:id="rId55" name="Check Box 221">
              <controlPr defaultSize="0" autoFill="0" autoLine="0" autoPict="0">
                <anchor moveWithCells="1" sizeWithCells="1">
                  <from>
                    <xdr:col>8</xdr:col>
                    <xdr:colOff>209550</xdr:colOff>
                    <xdr:row>132</xdr:row>
                    <xdr:rowOff>66675</xdr:rowOff>
                  </from>
                  <to>
                    <xdr:col>8</xdr:col>
                    <xdr:colOff>628650</xdr:colOff>
                    <xdr:row>132</xdr:row>
                    <xdr:rowOff>371475</xdr:rowOff>
                  </to>
                </anchor>
              </controlPr>
            </control>
          </mc:Choice>
        </mc:AlternateContent>
        <mc:AlternateContent xmlns:mc="http://schemas.openxmlformats.org/markup-compatibility/2006">
          <mc:Choice Requires="x14">
            <control shapeId="95454" r:id="rId56" name="Check Box 222">
              <controlPr defaultSize="0" autoFill="0" autoLine="0" autoPict="0">
                <anchor moveWithCells="1" sizeWithCells="1">
                  <from>
                    <xdr:col>8</xdr:col>
                    <xdr:colOff>790575</xdr:colOff>
                    <xdr:row>132</xdr:row>
                    <xdr:rowOff>66675</xdr:rowOff>
                  </from>
                  <to>
                    <xdr:col>8</xdr:col>
                    <xdr:colOff>1371600</xdr:colOff>
                    <xdr:row>132</xdr:row>
                    <xdr:rowOff>371475</xdr:rowOff>
                  </to>
                </anchor>
              </controlPr>
            </control>
          </mc:Choice>
        </mc:AlternateContent>
        <mc:AlternateContent xmlns:mc="http://schemas.openxmlformats.org/markup-compatibility/2006">
          <mc:Choice Requires="x14">
            <control shapeId="95455" r:id="rId57" name="Check Box 223">
              <controlPr defaultSize="0" autoFill="0" autoLine="0" autoPict="0">
                <anchor moveWithCells="1" sizeWithCells="1">
                  <from>
                    <xdr:col>8</xdr:col>
                    <xdr:colOff>209550</xdr:colOff>
                    <xdr:row>133</xdr:row>
                    <xdr:rowOff>0</xdr:rowOff>
                  </from>
                  <to>
                    <xdr:col>8</xdr:col>
                    <xdr:colOff>733425</xdr:colOff>
                    <xdr:row>133</xdr:row>
                    <xdr:rowOff>314325</xdr:rowOff>
                  </to>
                </anchor>
              </controlPr>
            </control>
          </mc:Choice>
        </mc:AlternateContent>
        <mc:AlternateContent xmlns:mc="http://schemas.openxmlformats.org/markup-compatibility/2006">
          <mc:Choice Requires="x14">
            <control shapeId="95456" r:id="rId58" name="Check Box 224">
              <controlPr defaultSize="0" autoFill="0" autoLine="0" autoPict="0">
                <anchor moveWithCells="1" sizeWithCells="1">
                  <from>
                    <xdr:col>8</xdr:col>
                    <xdr:colOff>800100</xdr:colOff>
                    <xdr:row>133</xdr:row>
                    <xdr:rowOff>9525</xdr:rowOff>
                  </from>
                  <to>
                    <xdr:col>8</xdr:col>
                    <xdr:colOff>1714500</xdr:colOff>
                    <xdr:row>133</xdr:row>
                    <xdr:rowOff>323850</xdr:rowOff>
                  </to>
                </anchor>
              </controlPr>
            </control>
          </mc:Choice>
        </mc:AlternateContent>
        <mc:AlternateContent xmlns:mc="http://schemas.openxmlformats.org/markup-compatibility/2006">
          <mc:Choice Requires="x14">
            <control shapeId="95492" r:id="rId59" name="Check Box 260">
              <controlPr defaultSize="0" autoFill="0" autoLine="0" autoPict="0">
                <anchor moveWithCells="1" sizeWithCells="1">
                  <from>
                    <xdr:col>5</xdr:col>
                    <xdr:colOff>209550</xdr:colOff>
                    <xdr:row>177</xdr:row>
                    <xdr:rowOff>66675</xdr:rowOff>
                  </from>
                  <to>
                    <xdr:col>5</xdr:col>
                    <xdr:colOff>666750</xdr:colOff>
                    <xdr:row>177</xdr:row>
                    <xdr:rowOff>390525</xdr:rowOff>
                  </to>
                </anchor>
              </controlPr>
            </control>
          </mc:Choice>
        </mc:AlternateContent>
        <mc:AlternateContent xmlns:mc="http://schemas.openxmlformats.org/markup-compatibility/2006">
          <mc:Choice Requires="x14">
            <control shapeId="95493" r:id="rId60" name="Check Box 261">
              <controlPr defaultSize="0" autoFill="0" autoLine="0" autoPict="0">
                <anchor moveWithCells="1" sizeWithCells="1">
                  <from>
                    <xdr:col>5</xdr:col>
                    <xdr:colOff>828675</xdr:colOff>
                    <xdr:row>177</xdr:row>
                    <xdr:rowOff>66675</xdr:rowOff>
                  </from>
                  <to>
                    <xdr:col>5</xdr:col>
                    <xdr:colOff>1466850</xdr:colOff>
                    <xdr:row>177</xdr:row>
                    <xdr:rowOff>390525</xdr:rowOff>
                  </to>
                </anchor>
              </controlPr>
            </control>
          </mc:Choice>
        </mc:AlternateContent>
        <mc:AlternateContent xmlns:mc="http://schemas.openxmlformats.org/markup-compatibility/2006">
          <mc:Choice Requires="x14">
            <control shapeId="6" r:id="rId61" name="Check Box 262">
              <controlPr defaultSize="0" autoFill="0" autoLine="0" autoPict="0">
                <anchor moveWithCells="1" sizeWithCells="1">
                  <from>
                    <xdr:col>5</xdr:col>
                    <xdr:colOff>209550</xdr:colOff>
                    <xdr:row>177</xdr:row>
                    <xdr:rowOff>400050</xdr:rowOff>
                  </from>
                  <to>
                    <xdr:col>5</xdr:col>
                    <xdr:colOff>771525</xdr:colOff>
                    <xdr:row>178</xdr:row>
                    <xdr:rowOff>304800</xdr:rowOff>
                  </to>
                </anchor>
              </controlPr>
            </control>
          </mc:Choice>
        </mc:AlternateContent>
        <mc:AlternateContent xmlns:mc="http://schemas.openxmlformats.org/markup-compatibility/2006">
          <mc:Choice Requires="x14">
            <control shapeId="95495" r:id="rId62" name="Check Box 263">
              <controlPr defaultSize="0" autoFill="0" autoLine="0" autoPict="0">
                <anchor moveWithCells="1" sizeWithCells="1">
                  <from>
                    <xdr:col>5</xdr:col>
                    <xdr:colOff>838200</xdr:colOff>
                    <xdr:row>177</xdr:row>
                    <xdr:rowOff>409575</xdr:rowOff>
                  </from>
                  <to>
                    <xdr:col>5</xdr:col>
                    <xdr:colOff>1828800</xdr:colOff>
                    <xdr:row>178</xdr:row>
                    <xdr:rowOff>323850</xdr:rowOff>
                  </to>
                </anchor>
              </controlPr>
            </control>
          </mc:Choice>
        </mc:AlternateContent>
        <mc:AlternateContent xmlns:mc="http://schemas.openxmlformats.org/markup-compatibility/2006">
          <mc:Choice Requires="x14">
            <control shapeId="95496" r:id="rId63" name="Check Box 264">
              <controlPr defaultSize="0" autoFill="0" autoLine="0" autoPict="0">
                <anchor moveWithCells="1" sizeWithCells="1">
                  <from>
                    <xdr:col>6</xdr:col>
                    <xdr:colOff>209550</xdr:colOff>
                    <xdr:row>177</xdr:row>
                    <xdr:rowOff>66675</xdr:rowOff>
                  </from>
                  <to>
                    <xdr:col>6</xdr:col>
                    <xdr:colOff>685800</xdr:colOff>
                    <xdr:row>177</xdr:row>
                    <xdr:rowOff>390525</xdr:rowOff>
                  </to>
                </anchor>
              </controlPr>
            </control>
          </mc:Choice>
        </mc:AlternateContent>
        <mc:AlternateContent xmlns:mc="http://schemas.openxmlformats.org/markup-compatibility/2006">
          <mc:Choice Requires="x14">
            <control shapeId="95497" r:id="rId64" name="Check Box 265">
              <controlPr defaultSize="0" autoFill="0" autoLine="0" autoPict="0">
                <anchor moveWithCells="1" sizeWithCells="1">
                  <from>
                    <xdr:col>6</xdr:col>
                    <xdr:colOff>857250</xdr:colOff>
                    <xdr:row>177</xdr:row>
                    <xdr:rowOff>66675</xdr:rowOff>
                  </from>
                  <to>
                    <xdr:col>7</xdr:col>
                    <xdr:colOff>409575</xdr:colOff>
                    <xdr:row>177</xdr:row>
                    <xdr:rowOff>390525</xdr:rowOff>
                  </to>
                </anchor>
              </controlPr>
            </control>
          </mc:Choice>
        </mc:AlternateContent>
        <mc:AlternateContent xmlns:mc="http://schemas.openxmlformats.org/markup-compatibility/2006">
          <mc:Choice Requires="x14">
            <control shapeId="95498" r:id="rId65" name="Check Box 266">
              <controlPr defaultSize="0" autoFill="0" autoLine="0" autoPict="0">
                <anchor moveWithCells="1" sizeWithCells="1">
                  <from>
                    <xdr:col>6</xdr:col>
                    <xdr:colOff>209550</xdr:colOff>
                    <xdr:row>177</xdr:row>
                    <xdr:rowOff>400050</xdr:rowOff>
                  </from>
                  <to>
                    <xdr:col>6</xdr:col>
                    <xdr:colOff>790575</xdr:colOff>
                    <xdr:row>178</xdr:row>
                    <xdr:rowOff>304800</xdr:rowOff>
                  </to>
                </anchor>
              </controlPr>
            </control>
          </mc:Choice>
        </mc:AlternateContent>
        <mc:AlternateContent xmlns:mc="http://schemas.openxmlformats.org/markup-compatibility/2006">
          <mc:Choice Requires="x14">
            <control shapeId="95499" r:id="rId66" name="Check Box 267">
              <controlPr defaultSize="0" autoFill="0" autoLine="0" autoPict="0">
                <anchor moveWithCells="1" sizeWithCells="1">
                  <from>
                    <xdr:col>6</xdr:col>
                    <xdr:colOff>866775</xdr:colOff>
                    <xdr:row>177</xdr:row>
                    <xdr:rowOff>409575</xdr:rowOff>
                  </from>
                  <to>
                    <xdr:col>7</xdr:col>
                    <xdr:colOff>781050</xdr:colOff>
                    <xdr:row>178</xdr:row>
                    <xdr:rowOff>323850</xdr:rowOff>
                  </to>
                </anchor>
              </controlPr>
            </control>
          </mc:Choice>
        </mc:AlternateContent>
        <mc:AlternateContent xmlns:mc="http://schemas.openxmlformats.org/markup-compatibility/2006">
          <mc:Choice Requires="x14">
            <control shapeId="95500" r:id="rId67" name="Check Box 268">
              <controlPr defaultSize="0" autoFill="0" autoLine="0" autoPict="0">
                <anchor moveWithCells="1" sizeWithCells="1">
                  <from>
                    <xdr:col>8</xdr:col>
                    <xdr:colOff>209550</xdr:colOff>
                    <xdr:row>177</xdr:row>
                    <xdr:rowOff>66675</xdr:rowOff>
                  </from>
                  <to>
                    <xdr:col>8</xdr:col>
                    <xdr:colOff>628650</xdr:colOff>
                    <xdr:row>177</xdr:row>
                    <xdr:rowOff>390525</xdr:rowOff>
                  </to>
                </anchor>
              </controlPr>
            </control>
          </mc:Choice>
        </mc:AlternateContent>
        <mc:AlternateContent xmlns:mc="http://schemas.openxmlformats.org/markup-compatibility/2006">
          <mc:Choice Requires="x14">
            <control shapeId="95501" r:id="rId68" name="Check Box 269">
              <controlPr defaultSize="0" autoFill="0" autoLine="0" autoPict="0">
                <anchor moveWithCells="1" sizeWithCells="1">
                  <from>
                    <xdr:col>8</xdr:col>
                    <xdr:colOff>790575</xdr:colOff>
                    <xdr:row>177</xdr:row>
                    <xdr:rowOff>66675</xdr:rowOff>
                  </from>
                  <to>
                    <xdr:col>8</xdr:col>
                    <xdr:colOff>1371600</xdr:colOff>
                    <xdr:row>177</xdr:row>
                    <xdr:rowOff>390525</xdr:rowOff>
                  </to>
                </anchor>
              </controlPr>
            </control>
          </mc:Choice>
        </mc:AlternateContent>
        <mc:AlternateContent xmlns:mc="http://schemas.openxmlformats.org/markup-compatibility/2006">
          <mc:Choice Requires="x14">
            <control shapeId="95502" r:id="rId69" name="Check Box 270">
              <controlPr defaultSize="0" autoFill="0" autoLine="0" autoPict="0">
                <anchor moveWithCells="1" sizeWithCells="1">
                  <from>
                    <xdr:col>8</xdr:col>
                    <xdr:colOff>209550</xdr:colOff>
                    <xdr:row>177</xdr:row>
                    <xdr:rowOff>400050</xdr:rowOff>
                  </from>
                  <to>
                    <xdr:col>8</xdr:col>
                    <xdr:colOff>733425</xdr:colOff>
                    <xdr:row>178</xdr:row>
                    <xdr:rowOff>304800</xdr:rowOff>
                  </to>
                </anchor>
              </controlPr>
            </control>
          </mc:Choice>
        </mc:AlternateContent>
        <mc:AlternateContent xmlns:mc="http://schemas.openxmlformats.org/markup-compatibility/2006">
          <mc:Choice Requires="x14">
            <control shapeId="95503" r:id="rId70" name="Check Box 271">
              <controlPr defaultSize="0" autoFill="0" autoLine="0" autoPict="0">
                <anchor moveWithCells="1" sizeWithCells="1">
                  <from>
                    <xdr:col>8</xdr:col>
                    <xdr:colOff>800100</xdr:colOff>
                    <xdr:row>177</xdr:row>
                    <xdr:rowOff>409575</xdr:rowOff>
                  </from>
                  <to>
                    <xdr:col>8</xdr:col>
                    <xdr:colOff>1714500</xdr:colOff>
                    <xdr:row>178</xdr:row>
                    <xdr:rowOff>323850</xdr:rowOff>
                  </to>
                </anchor>
              </controlPr>
            </control>
          </mc:Choice>
        </mc:AlternateContent>
        <mc:AlternateContent xmlns:mc="http://schemas.openxmlformats.org/markup-compatibility/2006">
          <mc:Choice Requires="x14">
            <control shapeId="95504" r:id="rId71" name="Check Box 272">
              <controlPr defaultSize="0" autoFill="0" autoLine="0" autoPict="0">
                <anchor moveWithCells="1" sizeWithCells="1">
                  <from>
                    <xdr:col>5</xdr:col>
                    <xdr:colOff>142875</xdr:colOff>
                    <xdr:row>166</xdr:row>
                    <xdr:rowOff>85725</xdr:rowOff>
                  </from>
                  <to>
                    <xdr:col>5</xdr:col>
                    <xdr:colOff>600075</xdr:colOff>
                    <xdr:row>166</xdr:row>
                    <xdr:rowOff>361950</xdr:rowOff>
                  </to>
                </anchor>
              </controlPr>
            </control>
          </mc:Choice>
        </mc:AlternateContent>
        <mc:AlternateContent xmlns:mc="http://schemas.openxmlformats.org/markup-compatibility/2006">
          <mc:Choice Requires="x14">
            <control shapeId="95505" r:id="rId72" name="Check Box 273">
              <controlPr defaultSize="0" autoFill="0" autoLine="0" autoPict="0">
                <anchor moveWithCells="1" sizeWithCells="1">
                  <from>
                    <xdr:col>5</xdr:col>
                    <xdr:colOff>771525</xdr:colOff>
                    <xdr:row>166</xdr:row>
                    <xdr:rowOff>85725</xdr:rowOff>
                  </from>
                  <to>
                    <xdr:col>5</xdr:col>
                    <xdr:colOff>1400175</xdr:colOff>
                    <xdr:row>166</xdr:row>
                    <xdr:rowOff>361950</xdr:rowOff>
                  </to>
                </anchor>
              </controlPr>
            </control>
          </mc:Choice>
        </mc:AlternateContent>
        <mc:AlternateContent xmlns:mc="http://schemas.openxmlformats.org/markup-compatibility/2006">
          <mc:Choice Requires="x14">
            <control shapeId="95506" r:id="rId73" name="Check Box 274">
              <controlPr defaultSize="0" autoFill="0" autoLine="0" autoPict="0">
                <anchor moveWithCells="1" sizeWithCells="1">
                  <from>
                    <xdr:col>5</xdr:col>
                    <xdr:colOff>142875</xdr:colOff>
                    <xdr:row>166</xdr:row>
                    <xdr:rowOff>371475</xdr:rowOff>
                  </from>
                  <to>
                    <xdr:col>5</xdr:col>
                    <xdr:colOff>704850</xdr:colOff>
                    <xdr:row>167</xdr:row>
                    <xdr:rowOff>19050</xdr:rowOff>
                  </to>
                </anchor>
              </controlPr>
            </control>
          </mc:Choice>
        </mc:AlternateContent>
        <mc:AlternateContent xmlns:mc="http://schemas.openxmlformats.org/markup-compatibility/2006">
          <mc:Choice Requires="x14">
            <control shapeId="95507" r:id="rId74" name="Check Box 275">
              <controlPr defaultSize="0" autoFill="0" autoLine="0" autoPict="0">
                <anchor moveWithCells="1" sizeWithCells="1">
                  <from>
                    <xdr:col>5</xdr:col>
                    <xdr:colOff>771525</xdr:colOff>
                    <xdr:row>166</xdr:row>
                    <xdr:rowOff>381000</xdr:rowOff>
                  </from>
                  <to>
                    <xdr:col>5</xdr:col>
                    <xdr:colOff>1762125</xdr:colOff>
                    <xdr:row>167</xdr:row>
                    <xdr:rowOff>28575</xdr:rowOff>
                  </to>
                </anchor>
              </controlPr>
            </control>
          </mc:Choice>
        </mc:AlternateContent>
        <mc:AlternateContent xmlns:mc="http://schemas.openxmlformats.org/markup-compatibility/2006">
          <mc:Choice Requires="x14">
            <control shapeId="95508" r:id="rId75" name="Check Box 276">
              <controlPr defaultSize="0" autoFill="0" autoLine="0" autoPict="0">
                <anchor moveWithCells="1" sizeWithCells="1">
                  <from>
                    <xdr:col>6</xdr:col>
                    <xdr:colOff>209550</xdr:colOff>
                    <xdr:row>166</xdr:row>
                    <xdr:rowOff>123825</xdr:rowOff>
                  </from>
                  <to>
                    <xdr:col>6</xdr:col>
                    <xdr:colOff>657225</xdr:colOff>
                    <xdr:row>166</xdr:row>
                    <xdr:rowOff>400050</xdr:rowOff>
                  </to>
                </anchor>
              </controlPr>
            </control>
          </mc:Choice>
        </mc:AlternateContent>
        <mc:AlternateContent xmlns:mc="http://schemas.openxmlformats.org/markup-compatibility/2006">
          <mc:Choice Requires="x14">
            <control shapeId="95509" r:id="rId76" name="Check Box 277">
              <controlPr defaultSize="0" autoFill="0" autoLine="0" autoPict="0">
                <anchor moveWithCells="1" sizeWithCells="1">
                  <from>
                    <xdr:col>6</xdr:col>
                    <xdr:colOff>828675</xdr:colOff>
                    <xdr:row>166</xdr:row>
                    <xdr:rowOff>123825</xdr:rowOff>
                  </from>
                  <to>
                    <xdr:col>7</xdr:col>
                    <xdr:colOff>361950</xdr:colOff>
                    <xdr:row>166</xdr:row>
                    <xdr:rowOff>400050</xdr:rowOff>
                  </to>
                </anchor>
              </controlPr>
            </control>
          </mc:Choice>
        </mc:AlternateContent>
        <mc:AlternateContent xmlns:mc="http://schemas.openxmlformats.org/markup-compatibility/2006">
          <mc:Choice Requires="x14">
            <control shapeId="95510" r:id="rId77" name="Check Box 278">
              <controlPr defaultSize="0" autoFill="0" autoLine="0" autoPict="0">
                <anchor moveWithCells="1" sizeWithCells="1">
                  <from>
                    <xdr:col>6</xdr:col>
                    <xdr:colOff>200025</xdr:colOff>
                    <xdr:row>166</xdr:row>
                    <xdr:rowOff>409575</xdr:rowOff>
                  </from>
                  <to>
                    <xdr:col>6</xdr:col>
                    <xdr:colOff>771525</xdr:colOff>
                    <xdr:row>167</xdr:row>
                    <xdr:rowOff>57150</xdr:rowOff>
                  </to>
                </anchor>
              </controlPr>
            </control>
          </mc:Choice>
        </mc:AlternateContent>
        <mc:AlternateContent xmlns:mc="http://schemas.openxmlformats.org/markup-compatibility/2006">
          <mc:Choice Requires="x14">
            <control shapeId="95511" r:id="rId78" name="Check Box 279">
              <controlPr defaultSize="0" autoFill="0" autoLine="0" autoPict="0">
                <anchor moveWithCells="1" sizeWithCells="1">
                  <from>
                    <xdr:col>6</xdr:col>
                    <xdr:colOff>828675</xdr:colOff>
                    <xdr:row>166</xdr:row>
                    <xdr:rowOff>419100</xdr:rowOff>
                  </from>
                  <to>
                    <xdr:col>7</xdr:col>
                    <xdr:colOff>714375</xdr:colOff>
                    <xdr:row>167</xdr:row>
                    <xdr:rowOff>66675</xdr:rowOff>
                  </to>
                </anchor>
              </controlPr>
            </control>
          </mc:Choice>
        </mc:AlternateContent>
        <mc:AlternateContent xmlns:mc="http://schemas.openxmlformats.org/markup-compatibility/2006">
          <mc:Choice Requires="x14">
            <control shapeId="95512" r:id="rId79" name="Check Box 280">
              <controlPr defaultSize="0" autoFill="0" autoLine="0" autoPict="0">
                <anchor moveWithCells="1" sizeWithCells="1">
                  <from>
                    <xdr:col>8</xdr:col>
                    <xdr:colOff>57150</xdr:colOff>
                    <xdr:row>166</xdr:row>
                    <xdr:rowOff>133350</xdr:rowOff>
                  </from>
                  <to>
                    <xdr:col>8</xdr:col>
                    <xdr:colOff>514350</xdr:colOff>
                    <xdr:row>166</xdr:row>
                    <xdr:rowOff>409575</xdr:rowOff>
                  </to>
                </anchor>
              </controlPr>
            </control>
          </mc:Choice>
        </mc:AlternateContent>
        <mc:AlternateContent xmlns:mc="http://schemas.openxmlformats.org/markup-compatibility/2006">
          <mc:Choice Requires="x14">
            <control shapeId="95513" r:id="rId80" name="Check Box 281">
              <controlPr defaultSize="0" autoFill="0" autoLine="0" autoPict="0">
                <anchor moveWithCells="1" sizeWithCells="1">
                  <from>
                    <xdr:col>8</xdr:col>
                    <xdr:colOff>676275</xdr:colOff>
                    <xdr:row>166</xdr:row>
                    <xdr:rowOff>133350</xdr:rowOff>
                  </from>
                  <to>
                    <xdr:col>8</xdr:col>
                    <xdr:colOff>1314450</xdr:colOff>
                    <xdr:row>166</xdr:row>
                    <xdr:rowOff>409575</xdr:rowOff>
                  </to>
                </anchor>
              </controlPr>
            </control>
          </mc:Choice>
        </mc:AlternateContent>
        <mc:AlternateContent xmlns:mc="http://schemas.openxmlformats.org/markup-compatibility/2006">
          <mc:Choice Requires="x14">
            <control shapeId="95514" r:id="rId81" name="Check Box 282">
              <controlPr defaultSize="0" autoFill="0" autoLine="0" autoPict="0">
                <anchor moveWithCells="1" sizeWithCells="1">
                  <from>
                    <xdr:col>8</xdr:col>
                    <xdr:colOff>47625</xdr:colOff>
                    <xdr:row>166</xdr:row>
                    <xdr:rowOff>419100</xdr:rowOff>
                  </from>
                  <to>
                    <xdr:col>8</xdr:col>
                    <xdr:colOff>619125</xdr:colOff>
                    <xdr:row>167</xdr:row>
                    <xdr:rowOff>66675</xdr:rowOff>
                  </to>
                </anchor>
              </controlPr>
            </control>
          </mc:Choice>
        </mc:AlternateContent>
        <mc:AlternateContent xmlns:mc="http://schemas.openxmlformats.org/markup-compatibility/2006">
          <mc:Choice Requires="x14">
            <control shapeId="95515" r:id="rId82" name="Check Box 283">
              <controlPr defaultSize="0" autoFill="0" autoLine="0" autoPict="0">
                <anchor moveWithCells="1" sizeWithCells="1">
                  <from>
                    <xdr:col>8</xdr:col>
                    <xdr:colOff>685800</xdr:colOff>
                    <xdr:row>166</xdr:row>
                    <xdr:rowOff>428625</xdr:rowOff>
                  </from>
                  <to>
                    <xdr:col>8</xdr:col>
                    <xdr:colOff>1666875</xdr:colOff>
                    <xdr:row>167</xdr:row>
                    <xdr:rowOff>76200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enableFormatConditionsCalculation="0">
    <tabColor indexed="12"/>
    <pageSetUpPr fitToPage="1"/>
  </sheetPr>
  <dimension ref="A1:I38"/>
  <sheetViews>
    <sheetView showGridLines="0" view="pageBreakPreview" zoomScale="110" zoomScaleSheetLayoutView="110" workbookViewId="0">
      <selection activeCell="D19" sqref="D19"/>
    </sheetView>
  </sheetViews>
  <sheetFormatPr defaultRowHeight="16.5"/>
  <cols>
    <col min="1" max="1" width="12.140625" style="30" customWidth="1"/>
    <col min="2" max="2" width="20.5703125" style="30" customWidth="1"/>
    <col min="3" max="3" width="11.42578125" style="30" customWidth="1"/>
    <col min="4" max="4" width="17.7109375" style="30" customWidth="1"/>
    <col min="5" max="5" width="42" style="30" customWidth="1"/>
    <col min="6" max="8" width="9.140625" style="25"/>
    <col min="9" max="16384" width="9.140625" style="26"/>
  </cols>
  <sheetData>
    <row r="1" spans="1:9" s="25" customFormat="1" ht="31.5" customHeight="1">
      <c r="A1" s="1208" t="str">
        <f>'Attach 3(JV)'!A1</f>
        <v>Specification No. :CC-CS/961-SR1/TR-4054/3/G7</v>
      </c>
      <c r="B1" s="1208"/>
      <c r="C1" s="1208"/>
      <c r="D1" s="1208"/>
      <c r="E1" s="350" t="str">
        <f>"Attachment-3(QR) " &amp; 'Attach 3(JV)'!AT1</f>
        <v xml:space="preserve">Attachment-3(QR) </v>
      </c>
    </row>
    <row r="2" spans="1:9" ht="5.25" customHeight="1"/>
    <row r="3" spans="1:9" ht="93.75" customHeight="1">
      <c r="A3" s="1209" t="str">
        <f>'Attach 3(JV)'!A3</f>
        <v>400KV Transformer Package TR-16 for 5 x 500 MVA, 400/220 kV, 3-Phase ICTs at Kurnool-III PS under Transmission System for Kurnool Wind Energy Zone /Solar Energy Zone (AP).</v>
      </c>
      <c r="B3" s="1210"/>
      <c r="C3" s="1210"/>
      <c r="D3" s="1210"/>
      <c r="E3" s="1210"/>
      <c r="F3" s="27"/>
      <c r="G3" s="28"/>
      <c r="H3" s="27"/>
    </row>
    <row r="4" spans="1:9" ht="20.100000000000001" customHeight="1">
      <c r="A4" s="29"/>
      <c r="H4" s="31"/>
      <c r="I4" s="11"/>
    </row>
    <row r="5" spans="1:9" ht="20.100000000000001" customHeight="1">
      <c r="A5" s="976" t="s">
        <v>360</v>
      </c>
      <c r="B5" s="976"/>
      <c r="C5" s="976"/>
      <c r="D5" s="976"/>
      <c r="E5" s="976"/>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6" customHeight="1">
      <c r="A8" s="982" t="str">
        <f>'Attach 3(JV)'!A8</f>
        <v/>
      </c>
      <c r="B8" s="982"/>
      <c r="C8" s="982"/>
      <c r="D8" s="982"/>
      <c r="E8" s="137" t="str">
        <f>'Attach 3(JV)'!E8</f>
        <v>Contract Services</v>
      </c>
      <c r="H8" s="31"/>
      <c r="I8" s="13"/>
    </row>
    <row r="9" spans="1:9" ht="20.100000000000001" customHeight="1">
      <c r="A9" s="14" t="s">
        <v>355</v>
      </c>
      <c r="B9" s="979">
        <f>'Attach 3(JV)'!B9</f>
        <v>0</v>
      </c>
      <c r="C9" s="979"/>
      <c r="D9" s="979"/>
      <c r="E9" s="137" t="str">
        <f>'Attach 3(JV)'!E9</f>
        <v>Power Grid Corporation of India Ltd.,</v>
      </c>
      <c r="H9" s="31"/>
      <c r="I9" s="13"/>
    </row>
    <row r="10" spans="1:9" ht="20.100000000000001" customHeight="1">
      <c r="A10" s="14" t="s">
        <v>357</v>
      </c>
      <c r="B10" s="1212">
        <f>'Attach 3(JV)'!B10</f>
        <v>0</v>
      </c>
      <c r="C10" s="1212"/>
      <c r="D10" s="1212"/>
      <c r="E10" s="137" t="str">
        <f>'Attach 3(JV)'!E10</f>
        <v>"Saudamini", Plot No. 2, Sector 29</v>
      </c>
      <c r="H10" s="31"/>
      <c r="I10" s="13"/>
    </row>
    <row r="11" spans="1:9" ht="20.100000000000001" customHeight="1">
      <c r="B11" s="1212">
        <f>'Attach 3(JV)'!B11</f>
        <v>0</v>
      </c>
      <c r="C11" s="1212"/>
      <c r="D11" s="1212"/>
      <c r="E11" s="137" t="str">
        <f>'Attach 3(JV)'!E11</f>
        <v>Gurgaon (Haryana) - 122001</v>
      </c>
    </row>
    <row r="12" spans="1:9" ht="20.100000000000001" customHeight="1">
      <c r="A12" s="33"/>
      <c r="B12" s="1212">
        <f>'Attach 3(JV)'!B12</f>
        <v>0</v>
      </c>
      <c r="C12" s="1212"/>
      <c r="D12" s="1212"/>
      <c r="E12" s="16"/>
    </row>
    <row r="13" spans="1:9" ht="20.100000000000001" customHeight="1">
      <c r="A13" s="30" t="s">
        <v>350</v>
      </c>
      <c r="B13" s="97"/>
      <c r="C13" s="97"/>
      <c r="D13" s="97"/>
    </row>
    <row r="14" spans="1:9" ht="20.100000000000001" customHeight="1">
      <c r="A14" s="33"/>
      <c r="B14" s="97"/>
      <c r="C14" s="97"/>
      <c r="D14" s="97"/>
    </row>
    <row r="15" spans="1:9" ht="27.75" customHeight="1">
      <c r="A15" s="1211" t="s">
        <v>361</v>
      </c>
      <c r="B15" s="1211"/>
      <c r="C15" s="1211"/>
      <c r="D15" s="1211"/>
      <c r="E15" s="1211"/>
      <c r="F15" s="35"/>
      <c r="G15" s="35"/>
      <c r="H15" s="35"/>
    </row>
    <row r="16" spans="1:9" ht="20.100000000000001" customHeight="1">
      <c r="A16" s="33"/>
    </row>
    <row r="17" spans="1:5" ht="20.100000000000001" customHeight="1">
      <c r="A17" s="36"/>
    </row>
    <row r="18" spans="1:5" ht="20.100000000000001" customHeight="1"/>
    <row r="19" spans="1:5" ht="20.100000000000001" customHeight="1">
      <c r="A19" s="36"/>
    </row>
    <row r="20" spans="1:5" ht="20.100000000000001" customHeight="1">
      <c r="A20" s="36"/>
    </row>
    <row r="21" spans="1:5" ht="33" customHeight="1">
      <c r="D21" s="38"/>
    </row>
    <row r="22" spans="1:5" ht="33" customHeight="1">
      <c r="A22" s="37" t="s">
        <v>7</v>
      </c>
      <c r="B22" s="66" t="str">
        <f>'Attach 3(JV)'!B24</f>
        <v>--</v>
      </c>
      <c r="C22" s="34"/>
      <c r="D22" s="38" t="s">
        <v>5</v>
      </c>
      <c r="E22" s="273" t="str">
        <f>'Attach 3(JV)'!E24</f>
        <v/>
      </c>
    </row>
    <row r="23" spans="1:5" ht="33" customHeight="1">
      <c r="A23" s="37" t="s">
        <v>8</v>
      </c>
      <c r="B23" s="273" t="str">
        <f>'Attach 3(JV)'!B25</f>
        <v/>
      </c>
      <c r="C23" s="34"/>
      <c r="D23" s="38" t="s">
        <v>6</v>
      </c>
      <c r="E23" s="273" t="str">
        <f>'Attach 3(JV)'!E25</f>
        <v/>
      </c>
    </row>
    <row r="24" spans="1:5" ht="33" customHeight="1">
      <c r="C24" s="34"/>
      <c r="D24" s="38"/>
    </row>
    <row r="25" spans="1:5" ht="33" customHeight="1">
      <c r="A25" s="34"/>
      <c r="B25" s="34"/>
      <c r="C25" s="34"/>
      <c r="D25" s="38"/>
      <c r="E25" s="34"/>
    </row>
    <row r="26" spans="1:5" ht="20.100000000000001" customHeight="1"/>
    <row r="27" spans="1:5" ht="20.100000000000001" customHeight="1">
      <c r="A27" s="39"/>
    </row>
    <row r="28" spans="1:5" ht="20.100000000000001" customHeight="1"/>
    <row r="29" spans="1:5" ht="20.100000000000001" customHeight="1"/>
    <row r="30" spans="1:5" ht="20.100000000000001" customHeight="1">
      <c r="A30" s="39"/>
    </row>
    <row r="31" spans="1:5" ht="20.100000000000001" customHeight="1"/>
    <row r="32" spans="1:5" ht="20.100000000000001" customHeight="1">
      <c r="A32" s="39"/>
    </row>
    <row r="33" spans="1:1" ht="20.100000000000001" customHeight="1"/>
    <row r="34" spans="1:1" ht="20.100000000000001" customHeight="1">
      <c r="A34" s="39"/>
    </row>
    <row r="35" spans="1:1" ht="20.100000000000001" customHeight="1"/>
    <row r="36" spans="1:1" ht="20.100000000000001" customHeight="1"/>
    <row r="37" spans="1:1" ht="20.100000000000001" customHeight="1"/>
    <row r="38" spans="1:1" ht="20.100000000000001" customHeight="1"/>
  </sheetData>
  <sheetProtection formatColumns="0" formatRows="0" selectLockedCells="1"/>
  <customSheetViews>
    <customSheetView guid="{F0C5A243-1ADF-42BF-85A0-B6506A13618B}" scale="110" showPageBreaks="1" showGridLines="0" fitToPage="1" printArea="1" state="hidden" view="pageBreakPreview">
      <selection activeCell="D19" sqref="D19"/>
      <pageMargins left="0.75" right="0.63" top="0.57999999999999996" bottom="0.6" header="0.34" footer="0.35"/>
      <pageSetup scale="97" orientation="portrait" r:id="rId1"/>
      <headerFooter alignWithMargins="0">
        <oddFooter>&amp;R&amp;"Book Antiqua,Bold"&amp;8 Page &amp;P of &amp;N</oddFooter>
      </headerFooter>
    </customSheetView>
    <customSheetView guid="{067EF7EF-2552-42C0-8B2F-9338A16B73EB}" scale="110" showPageBreaks="1" showGridLines="0" fitToPage="1" printArea="1" state="hidden" view="pageBreakPreview">
      <selection activeCell="D19" sqref="D19"/>
      <pageMargins left="0.75" right="0.63" top="0.57999999999999996" bottom="0.6" header="0.34" footer="0.35"/>
      <pageSetup scale="97" orientation="portrait" r:id="rId2"/>
      <headerFooter alignWithMargins="0">
        <oddFooter>&amp;R&amp;"Book Antiqua,Bold"&amp;8 Page &amp;P of &amp;N</oddFooter>
      </headerFooter>
    </customSheetView>
    <customSheetView guid="{F8DC905B-04E9-41D7-B695-0DB8D092215B}" scale="110" showPageBreaks="1" showGridLines="0" fitToPage="1" printArea="1" state="hidden" view="pageBreakPreview">
      <selection activeCell="D19" sqref="D19"/>
      <pageMargins left="0.75" right="0.63" top="0.57999999999999996" bottom="0.6" header="0.34" footer="0.35"/>
      <pageSetup scale="98" orientation="portrait" r:id="rId3"/>
      <headerFooter alignWithMargins="0">
        <oddFooter>&amp;R&amp;"Book Antiqua,Bold"&amp;8 Page &amp;P of &amp;N</oddFooter>
      </headerFooter>
    </customSheetView>
    <customSheetView guid="{3836A67F-51F8-4B52-B51D-937DC398CD1F}" scale="110" showPageBreaks="1" showGridLines="0" fitToPage="1" printArea="1" state="hidden" view="pageBreakPreview">
      <selection activeCell="D19" sqref="D19"/>
      <pageMargins left="0.75" right="0.63" top="0.57999999999999996" bottom="0.6" header="0.34" footer="0.35"/>
      <pageSetup scale="97" orientation="portrait" r:id="rId4"/>
      <headerFooter alignWithMargins="0">
        <oddFooter>&amp;R&amp;"Book Antiqua,Bold"&amp;8 Page &amp;P of &amp;N</oddFooter>
      </headerFooter>
    </customSheetView>
    <customSheetView guid="{A8583C01-5E6A-4469-ADCA-440E12AA8084}" scale="110" showPageBreaks="1" showGridLines="0" fitToPage="1" printArea="1" state="hidden" view="pageBreakPreview">
      <selection activeCell="D19" sqref="D19"/>
      <pageMargins left="0.75" right="0.63" top="0.57999999999999996" bottom="0.6" header="0.34" footer="0.35"/>
      <pageSetup scale="97" orientation="portrait" r:id="rId5"/>
      <headerFooter alignWithMargins="0">
        <oddFooter>&amp;R&amp;"Book Antiqua,Bold"&amp;8 Page &amp;P of &amp;N</oddFooter>
      </headerFooter>
    </customSheetView>
    <customSheetView guid="{5476C51C-4037-4B28-A818-10D7CDF0C66A}" scale="110" showPageBreaks="1" showGridLines="0" fitToPage="1" printArea="1" state="hidden" view="pageBreakPreview">
      <selection activeCell="D19" sqref="D19"/>
      <pageMargins left="0.75" right="0.63" top="0.57999999999999996" bottom="0.6" header="0.34" footer="0.35"/>
      <pageSetup scale="97" orientation="portrait" r:id="rId6"/>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75" right="0.63" top="0.57999999999999996" bottom="0.6" header="0.34" footer="0.35"/>
      <pageSetup scale="89" orientation="portrait" r:id="rId7"/>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75" right="0.63" top="0.57999999999999996" bottom="0.6" header="0.34" footer="0.35"/>
      <pageSetup scale="97" orientation="portrait" r:id="rId8"/>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75" right="0.63" top="0.57999999999999996" bottom="0.6" header="0.34" footer="0.35"/>
      <pageSetup orientation="portrait" r:id="rId9"/>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75" right="0.63" top="0.57999999999999996" bottom="0.6" header="0.34" footer="0.35"/>
      <pageSetup orientation="portrait" r:id="rId10"/>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11"/>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2"/>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13"/>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43BCBF1E-CDCF-4541-8D79-87EDCECBC1FD}" showGridLines="0">
      <selection activeCell="E8" sqref="E8"/>
      <pageMargins left="0.75" right="0.63" top="0.57999999999999996" bottom="0.6" header="0.34" footer="0.35"/>
      <pageSetup orientation="portrait" r:id="rId16"/>
      <headerFooter alignWithMargins="0">
        <oddFooter>&amp;R&amp;"Book Antiqua,Bold"&amp;8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1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8"/>
      <headerFooter alignWithMargins="0">
        <oddFooter>&amp;L&amp;8Tower Package-P238-TW04, TL associated with Phase-I Generation Project in Orissa (Part-C)&amp;R&amp;"Book Antiqua,Bold"&amp;8Attachment-3(QR)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9"/>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20"/>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21"/>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22"/>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23"/>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5"/>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75" right="0.63" top="0.57999999999999996" bottom="0.6" header="0.34" footer="0.35"/>
      <pageSetup orientation="portrait" r:id="rId26"/>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75" right="0.63" top="0.57999999999999996" bottom="0.6" header="0.34" footer="0.35"/>
      <pageSetup orientation="portrait" r:id="rId27"/>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28"/>
      <headerFooter alignWithMargins="0">
        <oddFooter>&amp;R&amp;"Book Antiqua,Bold"&amp;8 Page &amp;P of &amp;N</oddFooter>
      </headerFooter>
    </customSheetView>
    <customSheetView guid="{2CF6F19D-227C-4840-A9E1-6C944B0145DB}" scale="110" showPageBreaks="1" showGridLines="0" fitToPage="1" printArea="1" state="hidden" view="pageBreakPreview">
      <selection activeCell="D19" sqref="D19"/>
      <pageMargins left="0.75" right="0.63" top="0.57999999999999996" bottom="0.6" header="0.34" footer="0.35"/>
      <pageSetup scale="97" orientation="portrait" r:id="rId29"/>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30"/>
  <headerFooter alignWithMargins="0">
    <oddFooter>&amp;R&amp;"Book Antiqua,Bold"&amp;8 Page &amp;P of &amp;N</oddFooter>
  </headerFooter>
  <drawing r:id="rId3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Y349"/>
  <sheetViews>
    <sheetView showGridLines="0" showZeros="0" view="pageBreakPreview" topLeftCell="A66" zoomScaleNormal="100" zoomScaleSheetLayoutView="100" workbookViewId="0">
      <selection activeCell="F75" sqref="F75:I75"/>
    </sheetView>
  </sheetViews>
  <sheetFormatPr defaultRowHeight="15.75"/>
  <cols>
    <col min="1" max="1" width="14.28515625" style="360" customWidth="1"/>
    <col min="2" max="2" width="13.85546875" style="360" customWidth="1"/>
    <col min="3" max="3" width="11.42578125" style="360" customWidth="1"/>
    <col min="4" max="4" width="27.85546875" style="360" customWidth="1"/>
    <col min="5" max="5" width="14.42578125" style="360" customWidth="1"/>
    <col min="6" max="6" width="21" style="360" customWidth="1"/>
    <col min="7" max="7" width="19.7109375" style="360" customWidth="1"/>
    <col min="8" max="8" width="18" style="360" customWidth="1"/>
    <col min="9" max="9" width="23.140625" style="360" customWidth="1"/>
    <col min="10" max="10" width="10.5703125" style="360" hidden="1" customWidth="1"/>
    <col min="11" max="11" width="10.28515625" style="360" hidden="1" customWidth="1"/>
    <col min="12" max="12" width="11.85546875" style="360" hidden="1" customWidth="1"/>
    <col min="13" max="13" width="34.5703125" style="360" hidden="1" customWidth="1"/>
    <col min="14" max="14" width="10.42578125" style="360" hidden="1" customWidth="1"/>
    <col min="15" max="15" width="11.42578125" style="360" hidden="1" customWidth="1"/>
    <col min="16" max="16" width="10.7109375" style="360" hidden="1" customWidth="1"/>
    <col min="17" max="17" width="13.7109375" style="360" hidden="1" customWidth="1"/>
    <col min="18" max="20" width="0" style="360" hidden="1" customWidth="1"/>
    <col min="21" max="21" width="13.5703125" style="360" hidden="1" customWidth="1"/>
    <col min="22" max="23" width="0" style="360" hidden="1" customWidth="1"/>
    <col min="24" max="24" width="4.7109375" style="360" hidden="1" customWidth="1"/>
    <col min="25" max="256" width="9.140625" style="360"/>
    <col min="257" max="257" width="14.28515625" style="360" customWidth="1"/>
    <col min="258" max="258" width="13.85546875" style="360" customWidth="1"/>
    <col min="259" max="259" width="11.42578125" style="360" customWidth="1"/>
    <col min="260" max="260" width="27.85546875" style="360" customWidth="1"/>
    <col min="261" max="261" width="14.42578125" style="360" customWidth="1"/>
    <col min="262" max="262" width="21" style="360" customWidth="1"/>
    <col min="263" max="263" width="19.7109375" style="360" customWidth="1"/>
    <col min="264" max="264" width="18" style="360" customWidth="1"/>
    <col min="265" max="265" width="23.140625" style="360" customWidth="1"/>
    <col min="266" max="280" width="0" style="360" hidden="1" customWidth="1"/>
    <col min="281" max="512" width="9.140625" style="360"/>
    <col min="513" max="513" width="14.28515625" style="360" customWidth="1"/>
    <col min="514" max="514" width="13.85546875" style="360" customWidth="1"/>
    <col min="515" max="515" width="11.42578125" style="360" customWidth="1"/>
    <col min="516" max="516" width="27.85546875" style="360" customWidth="1"/>
    <col min="517" max="517" width="14.42578125" style="360" customWidth="1"/>
    <col min="518" max="518" width="21" style="360" customWidth="1"/>
    <col min="519" max="519" width="19.7109375" style="360" customWidth="1"/>
    <col min="520" max="520" width="18" style="360" customWidth="1"/>
    <col min="521" max="521" width="23.140625" style="360" customWidth="1"/>
    <col min="522" max="536" width="0" style="360" hidden="1" customWidth="1"/>
    <col min="537" max="768" width="9.140625" style="360"/>
    <col min="769" max="769" width="14.28515625" style="360" customWidth="1"/>
    <col min="770" max="770" width="13.85546875" style="360" customWidth="1"/>
    <col min="771" max="771" width="11.42578125" style="360" customWidth="1"/>
    <col min="772" max="772" width="27.85546875" style="360" customWidth="1"/>
    <col min="773" max="773" width="14.42578125" style="360" customWidth="1"/>
    <col min="774" max="774" width="21" style="360" customWidth="1"/>
    <col min="775" max="775" width="19.7109375" style="360" customWidth="1"/>
    <col min="776" max="776" width="18" style="360" customWidth="1"/>
    <col min="777" max="777" width="23.140625" style="360" customWidth="1"/>
    <col min="778" max="792" width="0" style="360" hidden="1" customWidth="1"/>
    <col min="793" max="1024" width="9.140625" style="360"/>
    <col min="1025" max="1025" width="14.28515625" style="360" customWidth="1"/>
    <col min="1026" max="1026" width="13.85546875" style="360" customWidth="1"/>
    <col min="1027" max="1027" width="11.42578125" style="360" customWidth="1"/>
    <col min="1028" max="1028" width="27.85546875" style="360" customWidth="1"/>
    <col min="1029" max="1029" width="14.42578125" style="360" customWidth="1"/>
    <col min="1030" max="1030" width="21" style="360" customWidth="1"/>
    <col min="1031" max="1031" width="19.7109375" style="360" customWidth="1"/>
    <col min="1032" max="1032" width="18" style="360" customWidth="1"/>
    <col min="1033" max="1033" width="23.140625" style="360" customWidth="1"/>
    <col min="1034" max="1048" width="0" style="360" hidden="1" customWidth="1"/>
    <col min="1049" max="1280" width="9.140625" style="360"/>
    <col min="1281" max="1281" width="14.28515625" style="360" customWidth="1"/>
    <col min="1282" max="1282" width="13.85546875" style="360" customWidth="1"/>
    <col min="1283" max="1283" width="11.42578125" style="360" customWidth="1"/>
    <col min="1284" max="1284" width="27.85546875" style="360" customWidth="1"/>
    <col min="1285" max="1285" width="14.42578125" style="360" customWidth="1"/>
    <col min="1286" max="1286" width="21" style="360" customWidth="1"/>
    <col min="1287" max="1287" width="19.7109375" style="360" customWidth="1"/>
    <col min="1288" max="1288" width="18" style="360" customWidth="1"/>
    <col min="1289" max="1289" width="23.140625" style="360" customWidth="1"/>
    <col min="1290" max="1304" width="0" style="360" hidden="1" customWidth="1"/>
    <col min="1305" max="1536" width="9.140625" style="360"/>
    <col min="1537" max="1537" width="14.28515625" style="360" customWidth="1"/>
    <col min="1538" max="1538" width="13.85546875" style="360" customWidth="1"/>
    <col min="1539" max="1539" width="11.42578125" style="360" customWidth="1"/>
    <col min="1540" max="1540" width="27.85546875" style="360" customWidth="1"/>
    <col min="1541" max="1541" width="14.42578125" style="360" customWidth="1"/>
    <col min="1542" max="1542" width="21" style="360" customWidth="1"/>
    <col min="1543" max="1543" width="19.7109375" style="360" customWidth="1"/>
    <col min="1544" max="1544" width="18" style="360" customWidth="1"/>
    <col min="1545" max="1545" width="23.140625" style="360" customWidth="1"/>
    <col min="1546" max="1560" width="0" style="360" hidden="1" customWidth="1"/>
    <col min="1561" max="1792" width="9.140625" style="360"/>
    <col min="1793" max="1793" width="14.28515625" style="360" customWidth="1"/>
    <col min="1794" max="1794" width="13.85546875" style="360" customWidth="1"/>
    <col min="1795" max="1795" width="11.42578125" style="360" customWidth="1"/>
    <col min="1796" max="1796" width="27.85546875" style="360" customWidth="1"/>
    <col min="1797" max="1797" width="14.42578125" style="360" customWidth="1"/>
    <col min="1798" max="1798" width="21" style="360" customWidth="1"/>
    <col min="1799" max="1799" width="19.7109375" style="360" customWidth="1"/>
    <col min="1800" max="1800" width="18" style="360" customWidth="1"/>
    <col min="1801" max="1801" width="23.140625" style="360" customWidth="1"/>
    <col min="1802" max="1816" width="0" style="360" hidden="1" customWidth="1"/>
    <col min="1817" max="2048" width="9.140625" style="360"/>
    <col min="2049" max="2049" width="14.28515625" style="360" customWidth="1"/>
    <col min="2050" max="2050" width="13.85546875" style="360" customWidth="1"/>
    <col min="2051" max="2051" width="11.42578125" style="360" customWidth="1"/>
    <col min="2052" max="2052" width="27.85546875" style="360" customWidth="1"/>
    <col min="2053" max="2053" width="14.42578125" style="360" customWidth="1"/>
    <col min="2054" max="2054" width="21" style="360" customWidth="1"/>
    <col min="2055" max="2055" width="19.7109375" style="360" customWidth="1"/>
    <col min="2056" max="2056" width="18" style="360" customWidth="1"/>
    <col min="2057" max="2057" width="23.140625" style="360" customWidth="1"/>
    <col min="2058" max="2072" width="0" style="360" hidden="1" customWidth="1"/>
    <col min="2073" max="2304" width="9.140625" style="360"/>
    <col min="2305" max="2305" width="14.28515625" style="360" customWidth="1"/>
    <col min="2306" max="2306" width="13.85546875" style="360" customWidth="1"/>
    <col min="2307" max="2307" width="11.42578125" style="360" customWidth="1"/>
    <col min="2308" max="2308" width="27.85546875" style="360" customWidth="1"/>
    <col min="2309" max="2309" width="14.42578125" style="360" customWidth="1"/>
    <col min="2310" max="2310" width="21" style="360" customWidth="1"/>
    <col min="2311" max="2311" width="19.7109375" style="360" customWidth="1"/>
    <col min="2312" max="2312" width="18" style="360" customWidth="1"/>
    <col min="2313" max="2313" width="23.140625" style="360" customWidth="1"/>
    <col min="2314" max="2328" width="0" style="360" hidden="1" customWidth="1"/>
    <col min="2329" max="2560" width="9.140625" style="360"/>
    <col min="2561" max="2561" width="14.28515625" style="360" customWidth="1"/>
    <col min="2562" max="2562" width="13.85546875" style="360" customWidth="1"/>
    <col min="2563" max="2563" width="11.42578125" style="360" customWidth="1"/>
    <col min="2564" max="2564" width="27.85546875" style="360" customWidth="1"/>
    <col min="2565" max="2565" width="14.42578125" style="360" customWidth="1"/>
    <col min="2566" max="2566" width="21" style="360" customWidth="1"/>
    <col min="2567" max="2567" width="19.7109375" style="360" customWidth="1"/>
    <col min="2568" max="2568" width="18" style="360" customWidth="1"/>
    <col min="2569" max="2569" width="23.140625" style="360" customWidth="1"/>
    <col min="2570" max="2584" width="0" style="360" hidden="1" customWidth="1"/>
    <col min="2585" max="2816" width="9.140625" style="360"/>
    <col min="2817" max="2817" width="14.28515625" style="360" customWidth="1"/>
    <col min="2818" max="2818" width="13.85546875" style="360" customWidth="1"/>
    <col min="2819" max="2819" width="11.42578125" style="360" customWidth="1"/>
    <col min="2820" max="2820" width="27.85546875" style="360" customWidth="1"/>
    <col min="2821" max="2821" width="14.42578125" style="360" customWidth="1"/>
    <col min="2822" max="2822" width="21" style="360" customWidth="1"/>
    <col min="2823" max="2823" width="19.7109375" style="360" customWidth="1"/>
    <col min="2824" max="2824" width="18" style="360" customWidth="1"/>
    <col min="2825" max="2825" width="23.140625" style="360" customWidth="1"/>
    <col min="2826" max="2840" width="0" style="360" hidden="1" customWidth="1"/>
    <col min="2841" max="3072" width="9.140625" style="360"/>
    <col min="3073" max="3073" width="14.28515625" style="360" customWidth="1"/>
    <col min="3074" max="3074" width="13.85546875" style="360" customWidth="1"/>
    <col min="3075" max="3075" width="11.42578125" style="360" customWidth="1"/>
    <col min="3076" max="3076" width="27.85546875" style="360" customWidth="1"/>
    <col min="3077" max="3077" width="14.42578125" style="360" customWidth="1"/>
    <col min="3078" max="3078" width="21" style="360" customWidth="1"/>
    <col min="3079" max="3079" width="19.7109375" style="360" customWidth="1"/>
    <col min="3080" max="3080" width="18" style="360" customWidth="1"/>
    <col min="3081" max="3081" width="23.140625" style="360" customWidth="1"/>
    <col min="3082" max="3096" width="0" style="360" hidden="1" customWidth="1"/>
    <col min="3097" max="3328" width="9.140625" style="360"/>
    <col min="3329" max="3329" width="14.28515625" style="360" customWidth="1"/>
    <col min="3330" max="3330" width="13.85546875" style="360" customWidth="1"/>
    <col min="3331" max="3331" width="11.42578125" style="360" customWidth="1"/>
    <col min="3332" max="3332" width="27.85546875" style="360" customWidth="1"/>
    <col min="3333" max="3333" width="14.42578125" style="360" customWidth="1"/>
    <col min="3334" max="3334" width="21" style="360" customWidth="1"/>
    <col min="3335" max="3335" width="19.7109375" style="360" customWidth="1"/>
    <col min="3336" max="3336" width="18" style="360" customWidth="1"/>
    <col min="3337" max="3337" width="23.140625" style="360" customWidth="1"/>
    <col min="3338" max="3352" width="0" style="360" hidden="1" customWidth="1"/>
    <col min="3353" max="3584" width="9.140625" style="360"/>
    <col min="3585" max="3585" width="14.28515625" style="360" customWidth="1"/>
    <col min="3586" max="3586" width="13.85546875" style="360" customWidth="1"/>
    <col min="3587" max="3587" width="11.42578125" style="360" customWidth="1"/>
    <col min="3588" max="3588" width="27.85546875" style="360" customWidth="1"/>
    <col min="3589" max="3589" width="14.42578125" style="360" customWidth="1"/>
    <col min="3590" max="3590" width="21" style="360" customWidth="1"/>
    <col min="3591" max="3591" width="19.7109375" style="360" customWidth="1"/>
    <col min="3592" max="3592" width="18" style="360" customWidth="1"/>
    <col min="3593" max="3593" width="23.140625" style="360" customWidth="1"/>
    <col min="3594" max="3608" width="0" style="360" hidden="1" customWidth="1"/>
    <col min="3609" max="3840" width="9.140625" style="360"/>
    <col min="3841" max="3841" width="14.28515625" style="360" customWidth="1"/>
    <col min="3842" max="3842" width="13.85546875" style="360" customWidth="1"/>
    <col min="3843" max="3843" width="11.42578125" style="360" customWidth="1"/>
    <col min="3844" max="3844" width="27.85546875" style="360" customWidth="1"/>
    <col min="3845" max="3845" width="14.42578125" style="360" customWidth="1"/>
    <col min="3846" max="3846" width="21" style="360" customWidth="1"/>
    <col min="3847" max="3847" width="19.7109375" style="360" customWidth="1"/>
    <col min="3848" max="3848" width="18" style="360" customWidth="1"/>
    <col min="3849" max="3849" width="23.140625" style="360" customWidth="1"/>
    <col min="3850" max="3864" width="0" style="360" hidden="1" customWidth="1"/>
    <col min="3865" max="4096" width="9.140625" style="360"/>
    <col min="4097" max="4097" width="14.28515625" style="360" customWidth="1"/>
    <col min="4098" max="4098" width="13.85546875" style="360" customWidth="1"/>
    <col min="4099" max="4099" width="11.42578125" style="360" customWidth="1"/>
    <col min="4100" max="4100" width="27.85546875" style="360" customWidth="1"/>
    <col min="4101" max="4101" width="14.42578125" style="360" customWidth="1"/>
    <col min="4102" max="4102" width="21" style="360" customWidth="1"/>
    <col min="4103" max="4103" width="19.7109375" style="360" customWidth="1"/>
    <col min="4104" max="4104" width="18" style="360" customWidth="1"/>
    <col min="4105" max="4105" width="23.140625" style="360" customWidth="1"/>
    <col min="4106" max="4120" width="0" style="360" hidden="1" customWidth="1"/>
    <col min="4121" max="4352" width="9.140625" style="360"/>
    <col min="4353" max="4353" width="14.28515625" style="360" customWidth="1"/>
    <col min="4354" max="4354" width="13.85546875" style="360" customWidth="1"/>
    <col min="4355" max="4355" width="11.42578125" style="360" customWidth="1"/>
    <col min="4356" max="4356" width="27.85546875" style="360" customWidth="1"/>
    <col min="4357" max="4357" width="14.42578125" style="360" customWidth="1"/>
    <col min="4358" max="4358" width="21" style="360" customWidth="1"/>
    <col min="4359" max="4359" width="19.7109375" style="360" customWidth="1"/>
    <col min="4360" max="4360" width="18" style="360" customWidth="1"/>
    <col min="4361" max="4361" width="23.140625" style="360" customWidth="1"/>
    <col min="4362" max="4376" width="0" style="360" hidden="1" customWidth="1"/>
    <col min="4377" max="4608" width="9.140625" style="360"/>
    <col min="4609" max="4609" width="14.28515625" style="360" customWidth="1"/>
    <col min="4610" max="4610" width="13.85546875" style="360" customWidth="1"/>
    <col min="4611" max="4611" width="11.42578125" style="360" customWidth="1"/>
    <col min="4612" max="4612" width="27.85546875" style="360" customWidth="1"/>
    <col min="4613" max="4613" width="14.42578125" style="360" customWidth="1"/>
    <col min="4614" max="4614" width="21" style="360" customWidth="1"/>
    <col min="4615" max="4615" width="19.7109375" style="360" customWidth="1"/>
    <col min="4616" max="4616" width="18" style="360" customWidth="1"/>
    <col min="4617" max="4617" width="23.140625" style="360" customWidth="1"/>
    <col min="4618" max="4632" width="0" style="360" hidden="1" customWidth="1"/>
    <col min="4633" max="4864" width="9.140625" style="360"/>
    <col min="4865" max="4865" width="14.28515625" style="360" customWidth="1"/>
    <col min="4866" max="4866" width="13.85546875" style="360" customWidth="1"/>
    <col min="4867" max="4867" width="11.42578125" style="360" customWidth="1"/>
    <col min="4868" max="4868" width="27.85546875" style="360" customWidth="1"/>
    <col min="4869" max="4869" width="14.42578125" style="360" customWidth="1"/>
    <col min="4870" max="4870" width="21" style="360" customWidth="1"/>
    <col min="4871" max="4871" width="19.7109375" style="360" customWidth="1"/>
    <col min="4872" max="4872" width="18" style="360" customWidth="1"/>
    <col min="4873" max="4873" width="23.140625" style="360" customWidth="1"/>
    <col min="4874" max="4888" width="0" style="360" hidden="1" customWidth="1"/>
    <col min="4889" max="5120" width="9.140625" style="360"/>
    <col min="5121" max="5121" width="14.28515625" style="360" customWidth="1"/>
    <col min="5122" max="5122" width="13.85546875" style="360" customWidth="1"/>
    <col min="5123" max="5123" width="11.42578125" style="360" customWidth="1"/>
    <col min="5124" max="5124" width="27.85546875" style="360" customWidth="1"/>
    <col min="5125" max="5125" width="14.42578125" style="360" customWidth="1"/>
    <col min="5126" max="5126" width="21" style="360" customWidth="1"/>
    <col min="5127" max="5127" width="19.7109375" style="360" customWidth="1"/>
    <col min="5128" max="5128" width="18" style="360" customWidth="1"/>
    <col min="5129" max="5129" width="23.140625" style="360" customWidth="1"/>
    <col min="5130" max="5144" width="0" style="360" hidden="1" customWidth="1"/>
    <col min="5145" max="5376" width="9.140625" style="360"/>
    <col min="5377" max="5377" width="14.28515625" style="360" customWidth="1"/>
    <col min="5378" max="5378" width="13.85546875" style="360" customWidth="1"/>
    <col min="5379" max="5379" width="11.42578125" style="360" customWidth="1"/>
    <col min="5380" max="5380" width="27.85546875" style="360" customWidth="1"/>
    <col min="5381" max="5381" width="14.42578125" style="360" customWidth="1"/>
    <col min="5382" max="5382" width="21" style="360" customWidth="1"/>
    <col min="5383" max="5383" width="19.7109375" style="360" customWidth="1"/>
    <col min="5384" max="5384" width="18" style="360" customWidth="1"/>
    <col min="5385" max="5385" width="23.140625" style="360" customWidth="1"/>
    <col min="5386" max="5400" width="0" style="360" hidden="1" customWidth="1"/>
    <col min="5401" max="5632" width="9.140625" style="360"/>
    <col min="5633" max="5633" width="14.28515625" style="360" customWidth="1"/>
    <col min="5634" max="5634" width="13.85546875" style="360" customWidth="1"/>
    <col min="5635" max="5635" width="11.42578125" style="360" customWidth="1"/>
    <col min="5636" max="5636" width="27.85546875" style="360" customWidth="1"/>
    <col min="5637" max="5637" width="14.42578125" style="360" customWidth="1"/>
    <col min="5638" max="5638" width="21" style="360" customWidth="1"/>
    <col min="5639" max="5639" width="19.7109375" style="360" customWidth="1"/>
    <col min="5640" max="5640" width="18" style="360" customWidth="1"/>
    <col min="5641" max="5641" width="23.140625" style="360" customWidth="1"/>
    <col min="5642" max="5656" width="0" style="360" hidden="1" customWidth="1"/>
    <col min="5657" max="5888" width="9.140625" style="360"/>
    <col min="5889" max="5889" width="14.28515625" style="360" customWidth="1"/>
    <col min="5890" max="5890" width="13.85546875" style="360" customWidth="1"/>
    <col min="5891" max="5891" width="11.42578125" style="360" customWidth="1"/>
    <col min="5892" max="5892" width="27.85546875" style="360" customWidth="1"/>
    <col min="5893" max="5893" width="14.42578125" style="360" customWidth="1"/>
    <col min="5894" max="5894" width="21" style="360" customWidth="1"/>
    <col min="5895" max="5895" width="19.7109375" style="360" customWidth="1"/>
    <col min="5896" max="5896" width="18" style="360" customWidth="1"/>
    <col min="5897" max="5897" width="23.140625" style="360" customWidth="1"/>
    <col min="5898" max="5912" width="0" style="360" hidden="1" customWidth="1"/>
    <col min="5913" max="6144" width="9.140625" style="360"/>
    <col min="6145" max="6145" width="14.28515625" style="360" customWidth="1"/>
    <col min="6146" max="6146" width="13.85546875" style="360" customWidth="1"/>
    <col min="6147" max="6147" width="11.42578125" style="360" customWidth="1"/>
    <col min="6148" max="6148" width="27.85546875" style="360" customWidth="1"/>
    <col min="6149" max="6149" width="14.42578125" style="360" customWidth="1"/>
    <col min="6150" max="6150" width="21" style="360" customWidth="1"/>
    <col min="6151" max="6151" width="19.7109375" style="360" customWidth="1"/>
    <col min="6152" max="6152" width="18" style="360" customWidth="1"/>
    <col min="6153" max="6153" width="23.140625" style="360" customWidth="1"/>
    <col min="6154" max="6168" width="0" style="360" hidden="1" customWidth="1"/>
    <col min="6169" max="6400" width="9.140625" style="360"/>
    <col min="6401" max="6401" width="14.28515625" style="360" customWidth="1"/>
    <col min="6402" max="6402" width="13.85546875" style="360" customWidth="1"/>
    <col min="6403" max="6403" width="11.42578125" style="360" customWidth="1"/>
    <col min="6404" max="6404" width="27.85546875" style="360" customWidth="1"/>
    <col min="6405" max="6405" width="14.42578125" style="360" customWidth="1"/>
    <col min="6406" max="6406" width="21" style="360" customWidth="1"/>
    <col min="6407" max="6407" width="19.7109375" style="360" customWidth="1"/>
    <col min="6408" max="6408" width="18" style="360" customWidth="1"/>
    <col min="6409" max="6409" width="23.140625" style="360" customWidth="1"/>
    <col min="6410" max="6424" width="0" style="360" hidden="1" customWidth="1"/>
    <col min="6425" max="6656" width="9.140625" style="360"/>
    <col min="6657" max="6657" width="14.28515625" style="360" customWidth="1"/>
    <col min="6658" max="6658" width="13.85546875" style="360" customWidth="1"/>
    <col min="6659" max="6659" width="11.42578125" style="360" customWidth="1"/>
    <col min="6660" max="6660" width="27.85546875" style="360" customWidth="1"/>
    <col min="6661" max="6661" width="14.42578125" style="360" customWidth="1"/>
    <col min="6662" max="6662" width="21" style="360" customWidth="1"/>
    <col min="6663" max="6663" width="19.7109375" style="360" customWidth="1"/>
    <col min="6664" max="6664" width="18" style="360" customWidth="1"/>
    <col min="6665" max="6665" width="23.140625" style="360" customWidth="1"/>
    <col min="6666" max="6680" width="0" style="360" hidden="1" customWidth="1"/>
    <col min="6681" max="6912" width="9.140625" style="360"/>
    <col min="6913" max="6913" width="14.28515625" style="360" customWidth="1"/>
    <col min="6914" max="6914" width="13.85546875" style="360" customWidth="1"/>
    <col min="6915" max="6915" width="11.42578125" style="360" customWidth="1"/>
    <col min="6916" max="6916" width="27.85546875" style="360" customWidth="1"/>
    <col min="6917" max="6917" width="14.42578125" style="360" customWidth="1"/>
    <col min="6918" max="6918" width="21" style="360" customWidth="1"/>
    <col min="6919" max="6919" width="19.7109375" style="360" customWidth="1"/>
    <col min="6920" max="6920" width="18" style="360" customWidth="1"/>
    <col min="6921" max="6921" width="23.140625" style="360" customWidth="1"/>
    <col min="6922" max="6936" width="0" style="360" hidden="1" customWidth="1"/>
    <col min="6937" max="7168" width="9.140625" style="360"/>
    <col min="7169" max="7169" width="14.28515625" style="360" customWidth="1"/>
    <col min="7170" max="7170" width="13.85546875" style="360" customWidth="1"/>
    <col min="7171" max="7171" width="11.42578125" style="360" customWidth="1"/>
    <col min="7172" max="7172" width="27.85546875" style="360" customWidth="1"/>
    <col min="7173" max="7173" width="14.42578125" style="360" customWidth="1"/>
    <col min="7174" max="7174" width="21" style="360" customWidth="1"/>
    <col min="7175" max="7175" width="19.7109375" style="360" customWidth="1"/>
    <col min="7176" max="7176" width="18" style="360" customWidth="1"/>
    <col min="7177" max="7177" width="23.140625" style="360" customWidth="1"/>
    <col min="7178" max="7192" width="0" style="360" hidden="1" customWidth="1"/>
    <col min="7193" max="7424" width="9.140625" style="360"/>
    <col min="7425" max="7425" width="14.28515625" style="360" customWidth="1"/>
    <col min="7426" max="7426" width="13.85546875" style="360" customWidth="1"/>
    <col min="7427" max="7427" width="11.42578125" style="360" customWidth="1"/>
    <col min="7428" max="7428" width="27.85546875" style="360" customWidth="1"/>
    <col min="7429" max="7429" width="14.42578125" style="360" customWidth="1"/>
    <col min="7430" max="7430" width="21" style="360" customWidth="1"/>
    <col min="7431" max="7431" width="19.7109375" style="360" customWidth="1"/>
    <col min="7432" max="7432" width="18" style="360" customWidth="1"/>
    <col min="7433" max="7433" width="23.140625" style="360" customWidth="1"/>
    <col min="7434" max="7448" width="0" style="360" hidden="1" customWidth="1"/>
    <col min="7449" max="7680" width="9.140625" style="360"/>
    <col min="7681" max="7681" width="14.28515625" style="360" customWidth="1"/>
    <col min="7682" max="7682" width="13.85546875" style="360" customWidth="1"/>
    <col min="7683" max="7683" width="11.42578125" style="360" customWidth="1"/>
    <col min="7684" max="7684" width="27.85546875" style="360" customWidth="1"/>
    <col min="7685" max="7685" width="14.42578125" style="360" customWidth="1"/>
    <col min="7686" max="7686" width="21" style="360" customWidth="1"/>
    <col min="7687" max="7687" width="19.7109375" style="360" customWidth="1"/>
    <col min="7688" max="7688" width="18" style="360" customWidth="1"/>
    <col min="7689" max="7689" width="23.140625" style="360" customWidth="1"/>
    <col min="7690" max="7704" width="0" style="360" hidden="1" customWidth="1"/>
    <col min="7705" max="7936" width="9.140625" style="360"/>
    <col min="7937" max="7937" width="14.28515625" style="360" customWidth="1"/>
    <col min="7938" max="7938" width="13.85546875" style="360" customWidth="1"/>
    <col min="7939" max="7939" width="11.42578125" style="360" customWidth="1"/>
    <col min="7940" max="7940" width="27.85546875" style="360" customWidth="1"/>
    <col min="7941" max="7941" width="14.42578125" style="360" customWidth="1"/>
    <col min="7942" max="7942" width="21" style="360" customWidth="1"/>
    <col min="7943" max="7943" width="19.7109375" style="360" customWidth="1"/>
    <col min="7944" max="7944" width="18" style="360" customWidth="1"/>
    <col min="7945" max="7945" width="23.140625" style="360" customWidth="1"/>
    <col min="7946" max="7960" width="0" style="360" hidden="1" customWidth="1"/>
    <col min="7961" max="8192" width="9.140625" style="360"/>
    <col min="8193" max="8193" width="14.28515625" style="360" customWidth="1"/>
    <col min="8194" max="8194" width="13.85546875" style="360" customWidth="1"/>
    <col min="8195" max="8195" width="11.42578125" style="360" customWidth="1"/>
    <col min="8196" max="8196" width="27.85546875" style="360" customWidth="1"/>
    <col min="8197" max="8197" width="14.42578125" style="360" customWidth="1"/>
    <col min="8198" max="8198" width="21" style="360" customWidth="1"/>
    <col min="8199" max="8199" width="19.7109375" style="360" customWidth="1"/>
    <col min="8200" max="8200" width="18" style="360" customWidth="1"/>
    <col min="8201" max="8201" width="23.140625" style="360" customWidth="1"/>
    <col min="8202" max="8216" width="0" style="360" hidden="1" customWidth="1"/>
    <col min="8217" max="8448" width="9.140625" style="360"/>
    <col min="8449" max="8449" width="14.28515625" style="360" customWidth="1"/>
    <col min="8450" max="8450" width="13.85546875" style="360" customWidth="1"/>
    <col min="8451" max="8451" width="11.42578125" style="360" customWidth="1"/>
    <col min="8452" max="8452" width="27.85546875" style="360" customWidth="1"/>
    <col min="8453" max="8453" width="14.42578125" style="360" customWidth="1"/>
    <col min="8454" max="8454" width="21" style="360" customWidth="1"/>
    <col min="8455" max="8455" width="19.7109375" style="360" customWidth="1"/>
    <col min="8456" max="8456" width="18" style="360" customWidth="1"/>
    <col min="8457" max="8457" width="23.140625" style="360" customWidth="1"/>
    <col min="8458" max="8472" width="0" style="360" hidden="1" customWidth="1"/>
    <col min="8473" max="8704" width="9.140625" style="360"/>
    <col min="8705" max="8705" width="14.28515625" style="360" customWidth="1"/>
    <col min="8706" max="8706" width="13.85546875" style="360" customWidth="1"/>
    <col min="8707" max="8707" width="11.42578125" style="360" customWidth="1"/>
    <col min="8708" max="8708" width="27.85546875" style="360" customWidth="1"/>
    <col min="8709" max="8709" width="14.42578125" style="360" customWidth="1"/>
    <col min="8710" max="8710" width="21" style="360" customWidth="1"/>
    <col min="8711" max="8711" width="19.7109375" style="360" customWidth="1"/>
    <col min="8712" max="8712" width="18" style="360" customWidth="1"/>
    <col min="8713" max="8713" width="23.140625" style="360" customWidth="1"/>
    <col min="8714" max="8728" width="0" style="360" hidden="1" customWidth="1"/>
    <col min="8729" max="8960" width="9.140625" style="360"/>
    <col min="8961" max="8961" width="14.28515625" style="360" customWidth="1"/>
    <col min="8962" max="8962" width="13.85546875" style="360" customWidth="1"/>
    <col min="8963" max="8963" width="11.42578125" style="360" customWidth="1"/>
    <col min="8964" max="8964" width="27.85546875" style="360" customWidth="1"/>
    <col min="8965" max="8965" width="14.42578125" style="360" customWidth="1"/>
    <col min="8966" max="8966" width="21" style="360" customWidth="1"/>
    <col min="8967" max="8967" width="19.7109375" style="360" customWidth="1"/>
    <col min="8968" max="8968" width="18" style="360" customWidth="1"/>
    <col min="8969" max="8969" width="23.140625" style="360" customWidth="1"/>
    <col min="8970" max="8984" width="0" style="360" hidden="1" customWidth="1"/>
    <col min="8985" max="9216" width="9.140625" style="360"/>
    <col min="9217" max="9217" width="14.28515625" style="360" customWidth="1"/>
    <col min="9218" max="9218" width="13.85546875" style="360" customWidth="1"/>
    <col min="9219" max="9219" width="11.42578125" style="360" customWidth="1"/>
    <col min="9220" max="9220" width="27.85546875" style="360" customWidth="1"/>
    <col min="9221" max="9221" width="14.42578125" style="360" customWidth="1"/>
    <col min="9222" max="9222" width="21" style="360" customWidth="1"/>
    <col min="9223" max="9223" width="19.7109375" style="360" customWidth="1"/>
    <col min="9224" max="9224" width="18" style="360" customWidth="1"/>
    <col min="9225" max="9225" width="23.140625" style="360" customWidth="1"/>
    <col min="9226" max="9240" width="0" style="360" hidden="1" customWidth="1"/>
    <col min="9241" max="9472" width="9.140625" style="360"/>
    <col min="9473" max="9473" width="14.28515625" style="360" customWidth="1"/>
    <col min="9474" max="9474" width="13.85546875" style="360" customWidth="1"/>
    <col min="9475" max="9475" width="11.42578125" style="360" customWidth="1"/>
    <col min="9476" max="9476" width="27.85546875" style="360" customWidth="1"/>
    <col min="9477" max="9477" width="14.42578125" style="360" customWidth="1"/>
    <col min="9478" max="9478" width="21" style="360" customWidth="1"/>
    <col min="9479" max="9479" width="19.7109375" style="360" customWidth="1"/>
    <col min="9480" max="9480" width="18" style="360" customWidth="1"/>
    <col min="9481" max="9481" width="23.140625" style="360" customWidth="1"/>
    <col min="9482" max="9496" width="0" style="360" hidden="1" customWidth="1"/>
    <col min="9497" max="9728" width="9.140625" style="360"/>
    <col min="9729" max="9729" width="14.28515625" style="360" customWidth="1"/>
    <col min="9730" max="9730" width="13.85546875" style="360" customWidth="1"/>
    <col min="9731" max="9731" width="11.42578125" style="360" customWidth="1"/>
    <col min="9732" max="9732" width="27.85546875" style="360" customWidth="1"/>
    <col min="9733" max="9733" width="14.42578125" style="360" customWidth="1"/>
    <col min="9734" max="9734" width="21" style="360" customWidth="1"/>
    <col min="9735" max="9735" width="19.7109375" style="360" customWidth="1"/>
    <col min="9736" max="9736" width="18" style="360" customWidth="1"/>
    <col min="9737" max="9737" width="23.140625" style="360" customWidth="1"/>
    <col min="9738" max="9752" width="0" style="360" hidden="1" customWidth="1"/>
    <col min="9753" max="9984" width="9.140625" style="360"/>
    <col min="9985" max="9985" width="14.28515625" style="360" customWidth="1"/>
    <col min="9986" max="9986" width="13.85546875" style="360" customWidth="1"/>
    <col min="9987" max="9987" width="11.42578125" style="360" customWidth="1"/>
    <col min="9988" max="9988" width="27.85546875" style="360" customWidth="1"/>
    <col min="9989" max="9989" width="14.42578125" style="360" customWidth="1"/>
    <col min="9990" max="9990" width="21" style="360" customWidth="1"/>
    <col min="9991" max="9991" width="19.7109375" style="360" customWidth="1"/>
    <col min="9992" max="9992" width="18" style="360" customWidth="1"/>
    <col min="9993" max="9993" width="23.140625" style="360" customWidth="1"/>
    <col min="9994" max="10008" width="0" style="360" hidden="1" customWidth="1"/>
    <col min="10009" max="10240" width="9.140625" style="360"/>
    <col min="10241" max="10241" width="14.28515625" style="360" customWidth="1"/>
    <col min="10242" max="10242" width="13.85546875" style="360" customWidth="1"/>
    <col min="10243" max="10243" width="11.42578125" style="360" customWidth="1"/>
    <col min="10244" max="10244" width="27.85546875" style="360" customWidth="1"/>
    <col min="10245" max="10245" width="14.42578125" style="360" customWidth="1"/>
    <col min="10246" max="10246" width="21" style="360" customWidth="1"/>
    <col min="10247" max="10247" width="19.7109375" style="360" customWidth="1"/>
    <col min="10248" max="10248" width="18" style="360" customWidth="1"/>
    <col min="10249" max="10249" width="23.140625" style="360" customWidth="1"/>
    <col min="10250" max="10264" width="0" style="360" hidden="1" customWidth="1"/>
    <col min="10265" max="10496" width="9.140625" style="360"/>
    <col min="10497" max="10497" width="14.28515625" style="360" customWidth="1"/>
    <col min="10498" max="10498" width="13.85546875" style="360" customWidth="1"/>
    <col min="10499" max="10499" width="11.42578125" style="360" customWidth="1"/>
    <col min="10500" max="10500" width="27.85546875" style="360" customWidth="1"/>
    <col min="10501" max="10501" width="14.42578125" style="360" customWidth="1"/>
    <col min="10502" max="10502" width="21" style="360" customWidth="1"/>
    <col min="10503" max="10503" width="19.7109375" style="360" customWidth="1"/>
    <col min="10504" max="10504" width="18" style="360" customWidth="1"/>
    <col min="10505" max="10505" width="23.140625" style="360" customWidth="1"/>
    <col min="10506" max="10520" width="0" style="360" hidden="1" customWidth="1"/>
    <col min="10521" max="10752" width="9.140625" style="360"/>
    <col min="10753" max="10753" width="14.28515625" style="360" customWidth="1"/>
    <col min="10754" max="10754" width="13.85546875" style="360" customWidth="1"/>
    <col min="10755" max="10755" width="11.42578125" style="360" customWidth="1"/>
    <col min="10756" max="10756" width="27.85546875" style="360" customWidth="1"/>
    <col min="10757" max="10757" width="14.42578125" style="360" customWidth="1"/>
    <col min="10758" max="10758" width="21" style="360" customWidth="1"/>
    <col min="10759" max="10759" width="19.7109375" style="360" customWidth="1"/>
    <col min="10760" max="10760" width="18" style="360" customWidth="1"/>
    <col min="10761" max="10761" width="23.140625" style="360" customWidth="1"/>
    <col min="10762" max="10776" width="0" style="360" hidden="1" customWidth="1"/>
    <col min="10777" max="11008" width="9.140625" style="360"/>
    <col min="11009" max="11009" width="14.28515625" style="360" customWidth="1"/>
    <col min="11010" max="11010" width="13.85546875" style="360" customWidth="1"/>
    <col min="11011" max="11011" width="11.42578125" style="360" customWidth="1"/>
    <col min="11012" max="11012" width="27.85546875" style="360" customWidth="1"/>
    <col min="11013" max="11013" width="14.42578125" style="360" customWidth="1"/>
    <col min="11014" max="11014" width="21" style="360" customWidth="1"/>
    <col min="11015" max="11015" width="19.7109375" style="360" customWidth="1"/>
    <col min="11016" max="11016" width="18" style="360" customWidth="1"/>
    <col min="11017" max="11017" width="23.140625" style="360" customWidth="1"/>
    <col min="11018" max="11032" width="0" style="360" hidden="1" customWidth="1"/>
    <col min="11033" max="11264" width="9.140625" style="360"/>
    <col min="11265" max="11265" width="14.28515625" style="360" customWidth="1"/>
    <col min="11266" max="11266" width="13.85546875" style="360" customWidth="1"/>
    <col min="11267" max="11267" width="11.42578125" style="360" customWidth="1"/>
    <col min="11268" max="11268" width="27.85546875" style="360" customWidth="1"/>
    <col min="11269" max="11269" width="14.42578125" style="360" customWidth="1"/>
    <col min="11270" max="11270" width="21" style="360" customWidth="1"/>
    <col min="11271" max="11271" width="19.7109375" style="360" customWidth="1"/>
    <col min="11272" max="11272" width="18" style="360" customWidth="1"/>
    <col min="11273" max="11273" width="23.140625" style="360" customWidth="1"/>
    <col min="11274" max="11288" width="0" style="360" hidden="1" customWidth="1"/>
    <col min="11289" max="11520" width="9.140625" style="360"/>
    <col min="11521" max="11521" width="14.28515625" style="360" customWidth="1"/>
    <col min="11522" max="11522" width="13.85546875" style="360" customWidth="1"/>
    <col min="11523" max="11523" width="11.42578125" style="360" customWidth="1"/>
    <col min="11524" max="11524" width="27.85546875" style="360" customWidth="1"/>
    <col min="11525" max="11525" width="14.42578125" style="360" customWidth="1"/>
    <col min="11526" max="11526" width="21" style="360" customWidth="1"/>
    <col min="11527" max="11527" width="19.7109375" style="360" customWidth="1"/>
    <col min="11528" max="11528" width="18" style="360" customWidth="1"/>
    <col min="11529" max="11529" width="23.140625" style="360" customWidth="1"/>
    <col min="11530" max="11544" width="0" style="360" hidden="1" customWidth="1"/>
    <col min="11545" max="11776" width="9.140625" style="360"/>
    <col min="11777" max="11777" width="14.28515625" style="360" customWidth="1"/>
    <col min="11778" max="11778" width="13.85546875" style="360" customWidth="1"/>
    <col min="11779" max="11779" width="11.42578125" style="360" customWidth="1"/>
    <col min="11780" max="11780" width="27.85546875" style="360" customWidth="1"/>
    <col min="11781" max="11781" width="14.42578125" style="360" customWidth="1"/>
    <col min="11782" max="11782" width="21" style="360" customWidth="1"/>
    <col min="11783" max="11783" width="19.7109375" style="360" customWidth="1"/>
    <col min="11784" max="11784" width="18" style="360" customWidth="1"/>
    <col min="11785" max="11785" width="23.140625" style="360" customWidth="1"/>
    <col min="11786" max="11800" width="0" style="360" hidden="1" customWidth="1"/>
    <col min="11801" max="12032" width="9.140625" style="360"/>
    <col min="12033" max="12033" width="14.28515625" style="360" customWidth="1"/>
    <col min="12034" max="12034" width="13.85546875" style="360" customWidth="1"/>
    <col min="12035" max="12035" width="11.42578125" style="360" customWidth="1"/>
    <col min="12036" max="12036" width="27.85546875" style="360" customWidth="1"/>
    <col min="12037" max="12037" width="14.42578125" style="360" customWidth="1"/>
    <col min="12038" max="12038" width="21" style="360" customWidth="1"/>
    <col min="12039" max="12039" width="19.7109375" style="360" customWidth="1"/>
    <col min="12040" max="12040" width="18" style="360" customWidth="1"/>
    <col min="12041" max="12041" width="23.140625" style="360" customWidth="1"/>
    <col min="12042" max="12056" width="0" style="360" hidden="1" customWidth="1"/>
    <col min="12057" max="12288" width="9.140625" style="360"/>
    <col min="12289" max="12289" width="14.28515625" style="360" customWidth="1"/>
    <col min="12290" max="12290" width="13.85546875" style="360" customWidth="1"/>
    <col min="12291" max="12291" width="11.42578125" style="360" customWidth="1"/>
    <col min="12292" max="12292" width="27.85546875" style="360" customWidth="1"/>
    <col min="12293" max="12293" width="14.42578125" style="360" customWidth="1"/>
    <col min="12294" max="12294" width="21" style="360" customWidth="1"/>
    <col min="12295" max="12295" width="19.7109375" style="360" customWidth="1"/>
    <col min="12296" max="12296" width="18" style="360" customWidth="1"/>
    <col min="12297" max="12297" width="23.140625" style="360" customWidth="1"/>
    <col min="12298" max="12312" width="0" style="360" hidden="1" customWidth="1"/>
    <col min="12313" max="12544" width="9.140625" style="360"/>
    <col min="12545" max="12545" width="14.28515625" style="360" customWidth="1"/>
    <col min="12546" max="12546" width="13.85546875" style="360" customWidth="1"/>
    <col min="12547" max="12547" width="11.42578125" style="360" customWidth="1"/>
    <col min="12548" max="12548" width="27.85546875" style="360" customWidth="1"/>
    <col min="12549" max="12549" width="14.42578125" style="360" customWidth="1"/>
    <col min="12550" max="12550" width="21" style="360" customWidth="1"/>
    <col min="12551" max="12551" width="19.7109375" style="360" customWidth="1"/>
    <col min="12552" max="12552" width="18" style="360" customWidth="1"/>
    <col min="12553" max="12553" width="23.140625" style="360" customWidth="1"/>
    <col min="12554" max="12568" width="0" style="360" hidden="1" customWidth="1"/>
    <col min="12569" max="12800" width="9.140625" style="360"/>
    <col min="12801" max="12801" width="14.28515625" style="360" customWidth="1"/>
    <col min="12802" max="12802" width="13.85546875" style="360" customWidth="1"/>
    <col min="12803" max="12803" width="11.42578125" style="360" customWidth="1"/>
    <col min="12804" max="12804" width="27.85546875" style="360" customWidth="1"/>
    <col min="12805" max="12805" width="14.42578125" style="360" customWidth="1"/>
    <col min="12806" max="12806" width="21" style="360" customWidth="1"/>
    <col min="12807" max="12807" width="19.7109375" style="360" customWidth="1"/>
    <col min="12808" max="12808" width="18" style="360" customWidth="1"/>
    <col min="12809" max="12809" width="23.140625" style="360" customWidth="1"/>
    <col min="12810" max="12824" width="0" style="360" hidden="1" customWidth="1"/>
    <col min="12825" max="13056" width="9.140625" style="360"/>
    <col min="13057" max="13057" width="14.28515625" style="360" customWidth="1"/>
    <col min="13058" max="13058" width="13.85546875" style="360" customWidth="1"/>
    <col min="13059" max="13059" width="11.42578125" style="360" customWidth="1"/>
    <col min="13060" max="13060" width="27.85546875" style="360" customWidth="1"/>
    <col min="13061" max="13061" width="14.42578125" style="360" customWidth="1"/>
    <col min="13062" max="13062" width="21" style="360" customWidth="1"/>
    <col min="13063" max="13063" width="19.7109375" style="360" customWidth="1"/>
    <col min="13064" max="13064" width="18" style="360" customWidth="1"/>
    <col min="13065" max="13065" width="23.140625" style="360" customWidth="1"/>
    <col min="13066" max="13080" width="0" style="360" hidden="1" customWidth="1"/>
    <col min="13081" max="13312" width="9.140625" style="360"/>
    <col min="13313" max="13313" width="14.28515625" style="360" customWidth="1"/>
    <col min="13314" max="13314" width="13.85546875" style="360" customWidth="1"/>
    <col min="13315" max="13315" width="11.42578125" style="360" customWidth="1"/>
    <col min="13316" max="13316" width="27.85546875" style="360" customWidth="1"/>
    <col min="13317" max="13317" width="14.42578125" style="360" customWidth="1"/>
    <col min="13318" max="13318" width="21" style="360" customWidth="1"/>
    <col min="13319" max="13319" width="19.7109375" style="360" customWidth="1"/>
    <col min="13320" max="13320" width="18" style="360" customWidth="1"/>
    <col min="13321" max="13321" width="23.140625" style="360" customWidth="1"/>
    <col min="13322" max="13336" width="0" style="360" hidden="1" customWidth="1"/>
    <col min="13337" max="13568" width="9.140625" style="360"/>
    <col min="13569" max="13569" width="14.28515625" style="360" customWidth="1"/>
    <col min="13570" max="13570" width="13.85546875" style="360" customWidth="1"/>
    <col min="13571" max="13571" width="11.42578125" style="360" customWidth="1"/>
    <col min="13572" max="13572" width="27.85546875" style="360" customWidth="1"/>
    <col min="13573" max="13573" width="14.42578125" style="360" customWidth="1"/>
    <col min="13574" max="13574" width="21" style="360" customWidth="1"/>
    <col min="13575" max="13575" width="19.7109375" style="360" customWidth="1"/>
    <col min="13576" max="13576" width="18" style="360" customWidth="1"/>
    <col min="13577" max="13577" width="23.140625" style="360" customWidth="1"/>
    <col min="13578" max="13592" width="0" style="360" hidden="1" customWidth="1"/>
    <col min="13593" max="13824" width="9.140625" style="360"/>
    <col min="13825" max="13825" width="14.28515625" style="360" customWidth="1"/>
    <col min="13826" max="13826" width="13.85546875" style="360" customWidth="1"/>
    <col min="13827" max="13827" width="11.42578125" style="360" customWidth="1"/>
    <col min="13828" max="13828" width="27.85546875" style="360" customWidth="1"/>
    <col min="13829" max="13829" width="14.42578125" style="360" customWidth="1"/>
    <col min="13830" max="13830" width="21" style="360" customWidth="1"/>
    <col min="13831" max="13831" width="19.7109375" style="360" customWidth="1"/>
    <col min="13832" max="13832" width="18" style="360" customWidth="1"/>
    <col min="13833" max="13833" width="23.140625" style="360" customWidth="1"/>
    <col min="13834" max="13848" width="0" style="360" hidden="1" customWidth="1"/>
    <col min="13849" max="14080" width="9.140625" style="360"/>
    <col min="14081" max="14081" width="14.28515625" style="360" customWidth="1"/>
    <col min="14082" max="14082" width="13.85546875" style="360" customWidth="1"/>
    <col min="14083" max="14083" width="11.42578125" style="360" customWidth="1"/>
    <col min="14084" max="14084" width="27.85546875" style="360" customWidth="1"/>
    <col min="14085" max="14085" width="14.42578125" style="360" customWidth="1"/>
    <col min="14086" max="14086" width="21" style="360" customWidth="1"/>
    <col min="14087" max="14087" width="19.7109375" style="360" customWidth="1"/>
    <col min="14088" max="14088" width="18" style="360" customWidth="1"/>
    <col min="14089" max="14089" width="23.140625" style="360" customWidth="1"/>
    <col min="14090" max="14104" width="0" style="360" hidden="1" customWidth="1"/>
    <col min="14105" max="14336" width="9.140625" style="360"/>
    <col min="14337" max="14337" width="14.28515625" style="360" customWidth="1"/>
    <col min="14338" max="14338" width="13.85546875" style="360" customWidth="1"/>
    <col min="14339" max="14339" width="11.42578125" style="360" customWidth="1"/>
    <col min="14340" max="14340" width="27.85546875" style="360" customWidth="1"/>
    <col min="14341" max="14341" width="14.42578125" style="360" customWidth="1"/>
    <col min="14342" max="14342" width="21" style="360" customWidth="1"/>
    <col min="14343" max="14343" width="19.7109375" style="360" customWidth="1"/>
    <col min="14344" max="14344" width="18" style="360" customWidth="1"/>
    <col min="14345" max="14345" width="23.140625" style="360" customWidth="1"/>
    <col min="14346" max="14360" width="0" style="360" hidden="1" customWidth="1"/>
    <col min="14361" max="14592" width="9.140625" style="360"/>
    <col min="14593" max="14593" width="14.28515625" style="360" customWidth="1"/>
    <col min="14594" max="14594" width="13.85546875" style="360" customWidth="1"/>
    <col min="14595" max="14595" width="11.42578125" style="360" customWidth="1"/>
    <col min="14596" max="14596" width="27.85546875" style="360" customWidth="1"/>
    <col min="14597" max="14597" width="14.42578125" style="360" customWidth="1"/>
    <col min="14598" max="14598" width="21" style="360" customWidth="1"/>
    <col min="14599" max="14599" width="19.7109375" style="360" customWidth="1"/>
    <col min="14600" max="14600" width="18" style="360" customWidth="1"/>
    <col min="14601" max="14601" width="23.140625" style="360" customWidth="1"/>
    <col min="14602" max="14616" width="0" style="360" hidden="1" customWidth="1"/>
    <col min="14617" max="14848" width="9.140625" style="360"/>
    <col min="14849" max="14849" width="14.28515625" style="360" customWidth="1"/>
    <col min="14850" max="14850" width="13.85546875" style="360" customWidth="1"/>
    <col min="14851" max="14851" width="11.42578125" style="360" customWidth="1"/>
    <col min="14852" max="14852" width="27.85546875" style="360" customWidth="1"/>
    <col min="14853" max="14853" width="14.42578125" style="360" customWidth="1"/>
    <col min="14854" max="14854" width="21" style="360" customWidth="1"/>
    <col min="14855" max="14855" width="19.7109375" style="360" customWidth="1"/>
    <col min="14856" max="14856" width="18" style="360" customWidth="1"/>
    <col min="14857" max="14857" width="23.140625" style="360" customWidth="1"/>
    <col min="14858" max="14872" width="0" style="360" hidden="1" customWidth="1"/>
    <col min="14873" max="15104" width="9.140625" style="360"/>
    <col min="15105" max="15105" width="14.28515625" style="360" customWidth="1"/>
    <col min="15106" max="15106" width="13.85546875" style="360" customWidth="1"/>
    <col min="15107" max="15107" width="11.42578125" style="360" customWidth="1"/>
    <col min="15108" max="15108" width="27.85546875" style="360" customWidth="1"/>
    <col min="15109" max="15109" width="14.42578125" style="360" customWidth="1"/>
    <col min="15110" max="15110" width="21" style="360" customWidth="1"/>
    <col min="15111" max="15111" width="19.7109375" style="360" customWidth="1"/>
    <col min="15112" max="15112" width="18" style="360" customWidth="1"/>
    <col min="15113" max="15113" width="23.140625" style="360" customWidth="1"/>
    <col min="15114" max="15128" width="0" style="360" hidden="1" customWidth="1"/>
    <col min="15129" max="15360" width="9.140625" style="360"/>
    <col min="15361" max="15361" width="14.28515625" style="360" customWidth="1"/>
    <col min="15362" max="15362" width="13.85546875" style="360" customWidth="1"/>
    <col min="15363" max="15363" width="11.42578125" style="360" customWidth="1"/>
    <col min="15364" max="15364" width="27.85546875" style="360" customWidth="1"/>
    <col min="15365" max="15365" width="14.42578125" style="360" customWidth="1"/>
    <col min="15366" max="15366" width="21" style="360" customWidth="1"/>
    <col min="15367" max="15367" width="19.7109375" style="360" customWidth="1"/>
    <col min="15368" max="15368" width="18" style="360" customWidth="1"/>
    <col min="15369" max="15369" width="23.140625" style="360" customWidth="1"/>
    <col min="15370" max="15384" width="0" style="360" hidden="1" customWidth="1"/>
    <col min="15385" max="15616" width="9.140625" style="360"/>
    <col min="15617" max="15617" width="14.28515625" style="360" customWidth="1"/>
    <col min="15618" max="15618" width="13.85546875" style="360" customWidth="1"/>
    <col min="15619" max="15619" width="11.42578125" style="360" customWidth="1"/>
    <col min="15620" max="15620" width="27.85546875" style="360" customWidth="1"/>
    <col min="15621" max="15621" width="14.42578125" style="360" customWidth="1"/>
    <col min="15622" max="15622" width="21" style="360" customWidth="1"/>
    <col min="15623" max="15623" width="19.7109375" style="360" customWidth="1"/>
    <col min="15624" max="15624" width="18" style="360" customWidth="1"/>
    <col min="15625" max="15625" width="23.140625" style="360" customWidth="1"/>
    <col min="15626" max="15640" width="0" style="360" hidden="1" customWidth="1"/>
    <col min="15641" max="15872" width="9.140625" style="360"/>
    <col min="15873" max="15873" width="14.28515625" style="360" customWidth="1"/>
    <col min="15874" max="15874" width="13.85546875" style="360" customWidth="1"/>
    <col min="15875" max="15875" width="11.42578125" style="360" customWidth="1"/>
    <col min="15876" max="15876" width="27.85546875" style="360" customWidth="1"/>
    <col min="15877" max="15877" width="14.42578125" style="360" customWidth="1"/>
    <col min="15878" max="15878" width="21" style="360" customWidth="1"/>
    <col min="15879" max="15879" width="19.7109375" style="360" customWidth="1"/>
    <col min="15880" max="15880" width="18" style="360" customWidth="1"/>
    <col min="15881" max="15881" width="23.140625" style="360" customWidth="1"/>
    <col min="15882" max="15896" width="0" style="360" hidden="1" customWidth="1"/>
    <col min="15897" max="16128" width="9.140625" style="360"/>
    <col min="16129" max="16129" width="14.28515625" style="360" customWidth="1"/>
    <col min="16130" max="16130" width="13.85546875" style="360" customWidth="1"/>
    <col min="16131" max="16131" width="11.42578125" style="360" customWidth="1"/>
    <col min="16132" max="16132" width="27.85546875" style="360" customWidth="1"/>
    <col min="16133" max="16133" width="14.42578125" style="360" customWidth="1"/>
    <col min="16134" max="16134" width="21" style="360" customWidth="1"/>
    <col min="16135" max="16135" width="19.7109375" style="360" customWidth="1"/>
    <col min="16136" max="16136" width="18" style="360" customWidth="1"/>
    <col min="16137" max="16137" width="23.140625" style="360" customWidth="1"/>
    <col min="16138" max="16152" width="0" style="360" hidden="1" customWidth="1"/>
    <col min="16153" max="16384" width="9.140625" style="360"/>
  </cols>
  <sheetData>
    <row r="1" spans="1:9" ht="24" customHeight="1">
      <c r="A1" s="399" t="str">
        <f>'Attach 3(JV)'!A1:D1</f>
        <v>Specification No. :CC-CS/961-SR1/TR-4054/3/G7</v>
      </c>
      <c r="B1" s="417"/>
      <c r="C1" s="417"/>
      <c r="D1" s="417"/>
      <c r="E1" s="417"/>
      <c r="F1" s="417"/>
      <c r="G1" s="417"/>
      <c r="H1" s="358"/>
      <c r="I1" s="358" t="str">
        <f>"Attachment-3(QR) " &amp; '[12]Attach 3(JV)'!AU1</f>
        <v xml:space="preserve">Attachment-3(QR) </v>
      </c>
    </row>
    <row r="2" spans="1:9" ht="15.75" customHeight="1"/>
    <row r="3" spans="1:9" ht="70.5" customHeight="1">
      <c r="A3" s="1296" t="str">
        <f>'Attach 3(JV)'!A3:E3</f>
        <v>400KV Transformer Package TR-16 for 5 x 500 MVA, 400/220 kV, 3-Phase ICTs at Kurnool-III PS under Transmission System for Kurnool Wind Energy Zone /Solar Energy Zone (AP).</v>
      </c>
      <c r="B3" s="1296"/>
      <c r="C3" s="1296"/>
      <c r="D3" s="1296"/>
      <c r="E3" s="1296"/>
      <c r="F3" s="1296"/>
      <c r="G3" s="1296"/>
      <c r="H3" s="1296"/>
      <c r="I3" s="1296"/>
    </row>
    <row r="5" spans="1:9" ht="21.75" customHeight="1">
      <c r="A5" s="984" t="s">
        <v>360</v>
      </c>
      <c r="B5" s="984"/>
      <c r="C5" s="984"/>
      <c r="D5" s="984"/>
      <c r="E5" s="984"/>
      <c r="F5" s="984"/>
      <c r="G5" s="984"/>
      <c r="H5" s="984"/>
      <c r="I5" s="984"/>
    </row>
    <row r="7" spans="1:9" ht="16.5">
      <c r="A7" s="365" t="str">
        <f>'Attach 3(JV)'!A7</f>
        <v>Bidder’s Name and Address  :</v>
      </c>
      <c r="F7" s="368"/>
      <c r="H7" s="826" t="str">
        <f>'[13]Attach 3(JV)'!E7</f>
        <v>To:</v>
      </c>
    </row>
    <row r="8" spans="1:9" ht="32.25" customHeight="1">
      <c r="A8" s="985" t="str">
        <f>IF('[14]Names of Bidder'!D6= "JV (Joint Venture)", "JV of " &amp; Z8, "")</f>
        <v/>
      </c>
      <c r="B8" s="985"/>
      <c r="C8" s="985"/>
      <c r="D8" s="985"/>
      <c r="F8" s="509"/>
      <c r="H8" s="397" t="str">
        <f>'[13]Attach 3(JV)'!E8</f>
        <v>Contract Services</v>
      </c>
    </row>
    <row r="9" spans="1:9" ht="18" customHeight="1">
      <c r="A9" s="365" t="s">
        <v>608</v>
      </c>
      <c r="B9" s="986">
        <f>'Attach 3(JV)'!B9:D9</f>
        <v>0</v>
      </c>
      <c r="C9" s="986"/>
      <c r="F9" s="509"/>
      <c r="H9" s="397" t="str">
        <f>'[13]Attach 3(JV)'!E9</f>
        <v>Power Grid Corporation of India Ltd.,</v>
      </c>
    </row>
    <row r="10" spans="1:9" ht="18" customHeight="1">
      <c r="A10" s="365" t="s">
        <v>609</v>
      </c>
      <c r="B10" s="986">
        <f>'Attach 3(JV)'!B10:D10</f>
        <v>0</v>
      </c>
      <c r="C10" s="986"/>
      <c r="F10" s="509"/>
      <c r="H10" s="397" t="str">
        <f>'[13]Attach 3(JV)'!E10</f>
        <v>"Saudamini", Plot No. 2, Sector 29</v>
      </c>
    </row>
    <row r="11" spans="1:9" ht="17.25" customHeight="1">
      <c r="B11" s="986">
        <f>'Attach 3(JV)'!B11:D11</f>
        <v>0</v>
      </c>
      <c r="C11" s="986"/>
      <c r="F11" s="509"/>
      <c r="H11" s="397" t="str">
        <f>'[13]Attach 3(JV)'!E11</f>
        <v>Gurgaon (Haryana) - 122001</v>
      </c>
    </row>
    <row r="12" spans="1:9" ht="18" customHeight="1">
      <c r="B12" s="986">
        <f>'Attach 3(JV)'!B12:D12</f>
        <v>0</v>
      </c>
      <c r="C12" s="986"/>
    </row>
    <row r="14" spans="1:9">
      <c r="A14" s="360" t="s">
        <v>350</v>
      </c>
    </row>
    <row r="16" spans="1:9" ht="96.75" customHeight="1">
      <c r="A16" s="988" t="s">
        <v>610</v>
      </c>
      <c r="B16" s="988"/>
      <c r="C16" s="988"/>
      <c r="D16" s="988"/>
      <c r="E16" s="988"/>
      <c r="F16" s="988"/>
      <c r="G16" s="988"/>
      <c r="H16" s="988"/>
      <c r="I16" s="988"/>
    </row>
    <row r="17" spans="1:13" ht="9.75" customHeight="1"/>
    <row r="18" spans="1:13" ht="17.25" customHeight="1">
      <c r="A18" s="510" t="s">
        <v>611</v>
      </c>
      <c r="B18" s="988" t="s">
        <v>612</v>
      </c>
      <c r="C18" s="988"/>
      <c r="D18" s="988"/>
      <c r="E18" s="988"/>
      <c r="F18" s="988"/>
      <c r="G18" s="511"/>
      <c r="H18" s="511"/>
      <c r="M18" s="512"/>
    </row>
    <row r="19" spans="1:13" ht="17.25" hidden="1" customHeight="1">
      <c r="A19" s="510" t="s">
        <v>611</v>
      </c>
      <c r="B19" s="988" t="s">
        <v>613</v>
      </c>
      <c r="C19" s="988"/>
      <c r="D19" s="988"/>
      <c r="E19" s="988"/>
      <c r="F19" s="988"/>
      <c r="G19" s="988"/>
      <c r="H19" s="988"/>
      <c r="M19" s="512"/>
    </row>
    <row r="20" spans="1:13" ht="16.5" hidden="1">
      <c r="A20" s="513" t="s">
        <v>19</v>
      </c>
      <c r="B20" s="989">
        <f>'[13]Name of Bidder'!C13</f>
        <v>0</v>
      </c>
      <c r="C20" s="989"/>
      <c r="D20" s="989"/>
      <c r="E20" s="989"/>
      <c r="F20" s="989"/>
      <c r="G20" s="989"/>
      <c r="H20" s="989"/>
      <c r="M20" s="412">
        <f>'[13]Name of Bidder'!F6</f>
        <v>2</v>
      </c>
    </row>
    <row r="21" spans="1:13" ht="16.5" hidden="1">
      <c r="A21" s="513" t="s">
        <v>28</v>
      </c>
      <c r="B21" s="989">
        <f>'[13]Name of Bidder'!C18</f>
        <v>0</v>
      </c>
      <c r="C21" s="989"/>
      <c r="D21" s="989"/>
      <c r="E21" s="989"/>
      <c r="F21" s="989"/>
      <c r="G21" s="989"/>
      <c r="H21" s="989"/>
      <c r="M21" s="412" t="str">
        <f>'[13]Name of Bidder'!F8</f>
        <v>2 or more</v>
      </c>
    </row>
    <row r="22" spans="1:13" ht="17.25" hidden="1" customHeight="1">
      <c r="A22" s="513" t="s">
        <v>484</v>
      </c>
      <c r="B22" s="989">
        <f>'[13]Name of Bidder'!C23</f>
        <v>0</v>
      </c>
      <c r="C22" s="989"/>
      <c r="D22" s="989"/>
      <c r="E22" s="989"/>
      <c r="F22" s="989"/>
      <c r="G22" s="989"/>
      <c r="H22" s="989"/>
      <c r="I22" s="797"/>
    </row>
    <row r="23" spans="1:13" ht="15.75" hidden="1" customHeight="1">
      <c r="B23" s="759" t="s">
        <v>614</v>
      </c>
    </row>
    <row r="24" spans="1:13" ht="15.75" customHeight="1">
      <c r="A24" s="760"/>
    </row>
    <row r="25" spans="1:13" ht="25.5" hidden="1" customHeight="1">
      <c r="A25" s="988" t="s">
        <v>615</v>
      </c>
      <c r="B25" s="988"/>
      <c r="C25" s="988"/>
      <c r="D25" s="988"/>
      <c r="E25" s="988"/>
      <c r="F25" s="988"/>
      <c r="G25" s="988"/>
      <c r="H25" s="988"/>
    </row>
    <row r="26" spans="1:13" ht="8.25" customHeight="1">
      <c r="A26" s="829"/>
      <c r="B26" s="829"/>
      <c r="C26" s="829"/>
      <c r="D26" s="829"/>
      <c r="E26" s="829"/>
      <c r="F26" s="829"/>
      <c r="G26" s="829"/>
      <c r="H26" s="829"/>
    </row>
    <row r="27" spans="1:13" ht="43.5" customHeight="1">
      <c r="A27" s="990" t="s">
        <v>616</v>
      </c>
      <c r="B27" s="990"/>
      <c r="C27" s="990"/>
      <c r="D27" s="990"/>
      <c r="E27" s="990"/>
      <c r="F27" s="990"/>
      <c r="G27" s="990"/>
      <c r="H27" s="990"/>
      <c r="I27" s="797"/>
    </row>
    <row r="28" spans="1:13" ht="26.25" customHeight="1">
      <c r="A28" s="517" t="s">
        <v>617</v>
      </c>
      <c r="B28" s="991" t="s">
        <v>618</v>
      </c>
      <c r="C28" s="991"/>
      <c r="D28" s="991"/>
      <c r="E28" s="991"/>
      <c r="F28" s="991"/>
      <c r="G28" s="991"/>
      <c r="H28" s="991"/>
      <c r="I28" s="797"/>
    </row>
    <row r="29" spans="1:13" ht="26.25" customHeight="1">
      <c r="A29" s="518" t="s">
        <v>427</v>
      </c>
      <c r="B29" s="992" t="s">
        <v>619</v>
      </c>
      <c r="C29" s="992"/>
      <c r="D29" s="992"/>
      <c r="E29" s="992"/>
      <c r="F29" s="992"/>
      <c r="G29" s="992"/>
      <c r="H29" s="992"/>
    </row>
    <row r="30" spans="1:13" ht="26.25" customHeight="1">
      <c r="A30" s="518" t="s">
        <v>429</v>
      </c>
      <c r="B30" s="992" t="s">
        <v>620</v>
      </c>
      <c r="C30" s="992"/>
      <c r="D30" s="992"/>
      <c r="E30" s="992"/>
      <c r="F30" s="992"/>
      <c r="G30" s="992"/>
      <c r="H30" s="992"/>
    </row>
    <row r="31" spans="1:13" ht="41.25" customHeight="1">
      <c r="A31" s="518" t="s">
        <v>430</v>
      </c>
      <c r="B31" s="992" t="s">
        <v>621</v>
      </c>
      <c r="C31" s="992"/>
      <c r="D31" s="992"/>
      <c r="E31" s="992"/>
      <c r="F31" s="992"/>
      <c r="G31" s="992"/>
      <c r="H31" s="992"/>
    </row>
    <row r="32" spans="1:13" ht="9.75" customHeight="1">
      <c r="A32" s="518"/>
      <c r="B32" s="797"/>
      <c r="C32" s="797"/>
      <c r="D32" s="797"/>
      <c r="E32" s="797"/>
      <c r="F32" s="797"/>
      <c r="G32" s="797"/>
      <c r="H32" s="797"/>
      <c r="I32" s="797"/>
    </row>
    <row r="33" spans="1:9" ht="25.5" customHeight="1">
      <c r="A33" s="517" t="s">
        <v>622</v>
      </c>
      <c r="B33" s="993" t="s">
        <v>623</v>
      </c>
      <c r="C33" s="993"/>
      <c r="D33" s="993"/>
      <c r="E33" s="993"/>
      <c r="F33" s="993"/>
      <c r="G33" s="993"/>
      <c r="H33" s="993"/>
      <c r="I33" s="797"/>
    </row>
    <row r="34" spans="1:9" ht="24.75" customHeight="1">
      <c r="A34" s="518" t="s">
        <v>427</v>
      </c>
      <c r="B34" s="991" t="s">
        <v>624</v>
      </c>
      <c r="C34" s="991"/>
      <c r="D34" s="991"/>
      <c r="E34" s="991"/>
      <c r="F34" s="991"/>
      <c r="G34" s="991"/>
      <c r="H34" s="991"/>
      <c r="I34" s="797"/>
    </row>
    <row r="35" spans="1:9" ht="24.75" hidden="1" customHeight="1">
      <c r="A35" s="518" t="s">
        <v>429</v>
      </c>
      <c r="B35" s="991" t="s">
        <v>625</v>
      </c>
      <c r="C35" s="991"/>
      <c r="D35" s="991"/>
      <c r="E35" s="991"/>
      <c r="F35" s="991"/>
      <c r="G35" s="991"/>
      <c r="H35" s="991"/>
      <c r="I35" s="797"/>
    </row>
    <row r="36" spans="1:9" ht="12" customHeight="1">
      <c r="A36" s="797"/>
      <c r="B36" s="797"/>
      <c r="C36" s="797"/>
      <c r="D36" s="797"/>
      <c r="E36" s="797"/>
      <c r="F36" s="797"/>
      <c r="G36" s="797"/>
      <c r="H36" s="797"/>
      <c r="I36" s="797"/>
    </row>
    <row r="37" spans="1:9" s="522" customFormat="1" ht="24.75" customHeight="1">
      <c r="A37" s="520" t="s">
        <v>626</v>
      </c>
      <c r="B37" s="994" t="s">
        <v>627</v>
      </c>
      <c r="C37" s="994"/>
      <c r="D37" s="994"/>
      <c r="E37" s="994"/>
      <c r="F37" s="994"/>
      <c r="G37" s="994"/>
      <c r="H37" s="994"/>
      <c r="I37" s="796"/>
    </row>
    <row r="38" spans="1:9" ht="24" customHeight="1">
      <c r="A38" s="797"/>
      <c r="B38" s="995" t="s">
        <v>628</v>
      </c>
      <c r="C38" s="995"/>
      <c r="D38" s="995"/>
      <c r="E38" s="995"/>
      <c r="F38" s="995"/>
      <c r="G38" s="995"/>
      <c r="H38" s="995"/>
      <c r="I38" s="797"/>
    </row>
    <row r="39" spans="1:9" ht="54" customHeight="1">
      <c r="A39" s="797"/>
      <c r="B39" s="990" t="s">
        <v>629</v>
      </c>
      <c r="C39" s="990"/>
      <c r="D39" s="990"/>
      <c r="E39" s="990"/>
      <c r="F39" s="990"/>
      <c r="G39" s="990"/>
      <c r="H39" s="990"/>
      <c r="I39" s="797"/>
    </row>
    <row r="40" spans="1:9" ht="15.75" customHeight="1">
      <c r="A40" s="996" t="s">
        <v>630</v>
      </c>
      <c r="B40" s="999" t="s">
        <v>631</v>
      </c>
      <c r="C40" s="1000"/>
      <c r="D40" s="1005" t="s">
        <v>632</v>
      </c>
      <c r="E40" s="1005"/>
      <c r="F40" s="1005"/>
      <c r="G40" s="797"/>
      <c r="H40" s="797"/>
    </row>
    <row r="41" spans="1:9" ht="19.5" customHeight="1">
      <c r="A41" s="997"/>
      <c r="B41" s="1001"/>
      <c r="C41" s="1002"/>
      <c r="D41" s="1005"/>
      <c r="E41" s="1005"/>
      <c r="F41" s="1005"/>
      <c r="G41" s="797"/>
      <c r="H41" s="797"/>
      <c r="I41" s="797"/>
    </row>
    <row r="42" spans="1:9" ht="20.25" customHeight="1">
      <c r="A42" s="998"/>
      <c r="B42" s="1003"/>
      <c r="C42" s="1004"/>
      <c r="D42" s="1005"/>
      <c r="E42" s="1005"/>
      <c r="F42" s="1005"/>
      <c r="G42" s="797"/>
      <c r="H42" s="797"/>
      <c r="I42" s="797"/>
    </row>
    <row r="43" spans="1:9" ht="30.75" customHeight="1">
      <c r="A43" s="525">
        <v>1</v>
      </c>
      <c r="B43" s="1015" t="s">
        <v>633</v>
      </c>
      <c r="C43" s="1015"/>
      <c r="D43" s="1021" t="str">
        <f>IF('[15]Names of Bidder'!D10=0, "", '[15]Names of Bidder'!D10)</f>
        <v/>
      </c>
      <c r="E43" s="1022"/>
      <c r="F43" s="1023"/>
      <c r="G43" s="797"/>
      <c r="H43" s="797"/>
      <c r="I43" s="797"/>
    </row>
    <row r="44" spans="1:9" ht="15.75" customHeight="1">
      <c r="A44" s="1006">
        <v>2</v>
      </c>
      <c r="B44" s="1009" t="s">
        <v>634</v>
      </c>
      <c r="C44" s="1010"/>
      <c r="D44" s="1016"/>
      <c r="E44" s="1017"/>
      <c r="F44" s="1018"/>
      <c r="G44" s="797"/>
      <c r="H44" s="797"/>
      <c r="I44" s="797"/>
    </row>
    <row r="45" spans="1:9" ht="15.75" customHeight="1">
      <c r="A45" s="1007"/>
      <c r="B45" s="1011"/>
      <c r="C45" s="1012"/>
      <c r="D45" s="1016"/>
      <c r="E45" s="1017"/>
      <c r="F45" s="1018"/>
      <c r="G45" s="797"/>
      <c r="H45" s="797"/>
      <c r="I45" s="797"/>
    </row>
    <row r="46" spans="1:9" ht="15.75" customHeight="1">
      <c r="A46" s="1008"/>
      <c r="B46" s="1013"/>
      <c r="C46" s="1014"/>
      <c r="D46" s="1016"/>
      <c r="E46" s="1017"/>
      <c r="F46" s="1018"/>
      <c r="G46" s="797"/>
      <c r="H46" s="797"/>
      <c r="I46" s="797"/>
    </row>
    <row r="47" spans="1:9" ht="18.75" customHeight="1">
      <c r="A47" s="525">
        <v>3</v>
      </c>
      <c r="B47" s="1015" t="s">
        <v>635</v>
      </c>
      <c r="C47" s="1015"/>
      <c r="D47" s="1016"/>
      <c r="E47" s="1017"/>
      <c r="F47" s="1018"/>
      <c r="G47" s="797"/>
      <c r="H47" s="797"/>
      <c r="I47" s="797"/>
    </row>
    <row r="48" spans="1:9" ht="20.25" customHeight="1">
      <c r="A48" s="525">
        <v>4</v>
      </c>
      <c r="B48" s="1015" t="s">
        <v>636</v>
      </c>
      <c r="C48" s="1015"/>
      <c r="D48" s="1016"/>
      <c r="E48" s="1017"/>
      <c r="F48" s="1018"/>
      <c r="G48" s="797"/>
      <c r="H48" s="797"/>
      <c r="I48" s="797"/>
    </row>
    <row r="49" spans="1:10" ht="19.5" customHeight="1">
      <c r="A49" s="526">
        <v>5</v>
      </c>
      <c r="B49" s="1015" t="s">
        <v>637</v>
      </c>
      <c r="C49" s="1015"/>
      <c r="D49" s="1016"/>
      <c r="E49" s="1017"/>
      <c r="F49" s="1018"/>
      <c r="G49" s="797"/>
      <c r="H49" s="797"/>
    </row>
    <row r="50" spans="1:10" ht="51.75" customHeight="1">
      <c r="A50" s="525">
        <v>6</v>
      </c>
      <c r="B50" s="1015" t="s">
        <v>638</v>
      </c>
      <c r="C50" s="1015"/>
      <c r="D50" s="1016"/>
      <c r="E50" s="1017"/>
      <c r="F50" s="1018"/>
      <c r="G50" s="797"/>
      <c r="H50" s="797"/>
      <c r="I50" s="797"/>
    </row>
    <row r="51" spans="1:10" ht="49.5" customHeight="1">
      <c r="A51" s="525">
        <v>7</v>
      </c>
      <c r="B51" s="1015" t="s">
        <v>639</v>
      </c>
      <c r="C51" s="1015"/>
      <c r="D51" s="1016"/>
      <c r="E51" s="1017"/>
      <c r="F51" s="1018"/>
      <c r="G51" s="797"/>
      <c r="H51" s="797"/>
      <c r="I51" s="797"/>
    </row>
    <row r="52" spans="1:10" ht="18" customHeight="1">
      <c r="A52" s="525">
        <v>8</v>
      </c>
      <c r="B52" s="1015" t="s">
        <v>640</v>
      </c>
      <c r="C52" s="1015"/>
      <c r="D52" s="1016"/>
      <c r="E52" s="1017"/>
      <c r="F52" s="1018"/>
      <c r="G52" s="797"/>
      <c r="H52" s="797"/>
      <c r="I52" s="797"/>
    </row>
    <row r="53" spans="1:10" ht="18" customHeight="1">
      <c r="A53" s="527"/>
      <c r="B53" s="528" t="s">
        <v>641</v>
      </c>
      <c r="C53" s="529"/>
      <c r="D53" s="1016"/>
      <c r="E53" s="1017"/>
      <c r="F53" s="1018"/>
      <c r="G53" s="797"/>
      <c r="H53" s="797"/>
      <c r="I53" s="797"/>
    </row>
    <row r="54" spans="1:10" ht="18" customHeight="1">
      <c r="A54" s="527"/>
      <c r="B54" s="528" t="s">
        <v>642</v>
      </c>
      <c r="C54" s="529"/>
      <c r="D54" s="1016"/>
      <c r="E54" s="1017"/>
      <c r="F54" s="1018"/>
      <c r="G54" s="797"/>
      <c r="H54" s="797"/>
      <c r="I54" s="797"/>
    </row>
    <row r="55" spans="1:10" ht="18" customHeight="1">
      <c r="A55" s="530"/>
      <c r="B55" s="528" t="s">
        <v>643</v>
      </c>
      <c r="C55" s="531"/>
      <c r="D55" s="1016"/>
      <c r="E55" s="1017"/>
      <c r="F55" s="1018"/>
      <c r="G55" s="797"/>
      <c r="H55" s="797"/>
    </row>
    <row r="56" spans="1:10" ht="13.5" customHeight="1">
      <c r="A56" s="797"/>
      <c r="B56" s="797"/>
      <c r="C56" s="797"/>
      <c r="D56" s="797"/>
      <c r="E56" s="797"/>
      <c r="F56" s="797"/>
      <c r="G56" s="797"/>
      <c r="H56" s="797"/>
      <c r="I56" s="797"/>
    </row>
    <row r="57" spans="1:10" s="762" customFormat="1" ht="47.25" customHeight="1">
      <c r="A57" s="525">
        <v>9</v>
      </c>
      <c r="B57" s="1024" t="s">
        <v>644</v>
      </c>
      <c r="C57" s="1025"/>
      <c r="D57" s="1025"/>
      <c r="E57" s="1025"/>
      <c r="F57" s="1026"/>
      <c r="G57" s="823"/>
      <c r="H57" s="533"/>
      <c r="I57" s="761"/>
      <c r="J57" s="761"/>
    </row>
    <row r="58" spans="1:10" s="762" customFormat="1" ht="42" customHeight="1">
      <c r="A58" s="525">
        <v>10</v>
      </c>
      <c r="B58" s="1024" t="s">
        <v>645</v>
      </c>
      <c r="C58" s="1025"/>
      <c r="D58" s="1025"/>
      <c r="E58" s="1025"/>
      <c r="F58" s="1026"/>
      <c r="G58" s="823"/>
      <c r="H58" s="533"/>
      <c r="I58" s="761"/>
      <c r="J58" s="761"/>
    </row>
    <row r="59" spans="1:10" s="762" customFormat="1" ht="16.5">
      <c r="A59" s="761"/>
      <c r="B59" s="761"/>
      <c r="C59" s="761"/>
      <c r="D59" s="761"/>
      <c r="E59" s="761"/>
      <c r="F59" s="761"/>
      <c r="G59" s="761"/>
      <c r="H59" s="761"/>
      <c r="I59" s="761"/>
      <c r="J59" s="761"/>
    </row>
    <row r="60" spans="1:10" s="762" customFormat="1" ht="16.5">
      <c r="A60" s="761"/>
      <c r="B60" s="761"/>
      <c r="C60" s="761"/>
      <c r="D60" s="761"/>
      <c r="E60" s="761"/>
      <c r="F60" s="761"/>
      <c r="G60" s="761"/>
      <c r="H60" s="761"/>
      <c r="I60" s="761"/>
      <c r="J60" s="761"/>
    </row>
    <row r="61" spans="1:10" s="762" customFormat="1" ht="24" customHeight="1">
      <c r="A61" s="763">
        <v>2</v>
      </c>
      <c r="B61" s="1293" t="s">
        <v>646</v>
      </c>
      <c r="C61" s="1293"/>
      <c r="D61" s="1293"/>
      <c r="E61" s="1293"/>
      <c r="F61" s="1293"/>
      <c r="G61" s="1293"/>
      <c r="H61" s="1293"/>
      <c r="I61" s="1293"/>
      <c r="J61" s="761"/>
    </row>
    <row r="62" spans="1:10" s="762" customFormat="1" ht="16.5">
      <c r="A62" s="761"/>
      <c r="B62" s="761"/>
      <c r="C62" s="761"/>
      <c r="D62" s="761"/>
      <c r="E62" s="761"/>
      <c r="F62" s="761"/>
      <c r="G62" s="761"/>
      <c r="H62" s="761"/>
      <c r="I62" s="761"/>
      <c r="J62" s="761"/>
    </row>
    <row r="63" spans="1:10" s="762" customFormat="1" ht="24.75" customHeight="1">
      <c r="A63" s="830" t="s">
        <v>647</v>
      </c>
      <c r="B63" s="1294" t="s">
        <v>648</v>
      </c>
      <c r="C63" s="1294"/>
      <c r="D63" s="1294"/>
      <c r="E63" s="1294"/>
      <c r="F63" s="1294"/>
      <c r="G63" s="1294"/>
      <c r="H63" s="1294"/>
      <c r="I63" s="1294"/>
      <c r="J63" s="761"/>
    </row>
    <row r="64" spans="1:10" s="762" customFormat="1" ht="10.5" customHeight="1">
      <c r="A64" s="761"/>
      <c r="B64" s="761"/>
      <c r="C64" s="761"/>
      <c r="D64" s="761"/>
      <c r="E64" s="761"/>
      <c r="F64" s="761"/>
      <c r="G64" s="761"/>
      <c r="H64" s="761"/>
      <c r="I64" s="761"/>
      <c r="J64" s="761"/>
    </row>
    <row r="65" spans="1:25" s="762" customFormat="1" ht="54.75" customHeight="1">
      <c r="A65" s="831" t="s">
        <v>649</v>
      </c>
      <c r="B65" s="1295" t="s">
        <v>951</v>
      </c>
      <c r="C65" s="1295"/>
      <c r="D65" s="1295"/>
      <c r="E65" s="1295"/>
      <c r="F65" s="1295"/>
      <c r="G65" s="1295"/>
      <c r="H65" s="1295"/>
      <c r="I65" s="1295"/>
    </row>
    <row r="66" spans="1:25" s="762" customFormat="1" ht="11.25" customHeight="1">
      <c r="A66" s="764"/>
      <c r="B66" s="1290"/>
      <c r="C66" s="1290"/>
      <c r="D66" s="1290"/>
      <c r="E66" s="1290"/>
      <c r="F66" s="1290"/>
      <c r="G66" s="1290"/>
      <c r="H66" s="1290"/>
      <c r="I66" s="1290"/>
      <c r="J66" s="761"/>
    </row>
    <row r="67" spans="1:25" s="762" customFormat="1" ht="22.5" customHeight="1">
      <c r="A67" s="764"/>
      <c r="B67" s="1291" t="s">
        <v>883</v>
      </c>
      <c r="C67" s="1291"/>
      <c r="D67" s="1291"/>
      <c r="E67" s="1291"/>
      <c r="F67" s="1291"/>
      <c r="G67" s="1291"/>
      <c r="H67" s="1291"/>
      <c r="I67" s="1291"/>
      <c r="J67" s="761"/>
    </row>
    <row r="68" spans="1:25" s="762" customFormat="1" ht="297.75" customHeight="1">
      <c r="A68" s="764" t="s">
        <v>650</v>
      </c>
      <c r="B68" s="1291" t="s">
        <v>909</v>
      </c>
      <c r="C68" s="1291"/>
      <c r="D68" s="1291"/>
      <c r="E68" s="1291"/>
      <c r="F68" s="1291"/>
      <c r="G68" s="1291"/>
      <c r="H68" s="1291"/>
      <c r="I68" s="1291"/>
      <c r="J68" s="761"/>
    </row>
    <row r="69" spans="1:25" s="762" customFormat="1" ht="16.5">
      <c r="A69" s="761"/>
      <c r="B69" s="761"/>
      <c r="C69" s="761"/>
      <c r="D69" s="761"/>
      <c r="E69" s="761"/>
      <c r="F69" s="761"/>
      <c r="G69" s="761"/>
      <c r="H69" s="761"/>
      <c r="I69" s="761"/>
      <c r="J69" s="761"/>
    </row>
    <row r="70" spans="1:25" s="762" customFormat="1" ht="57" customHeight="1">
      <c r="A70" s="832" t="s">
        <v>747</v>
      </c>
      <c r="B70" s="1292" t="s">
        <v>651</v>
      </c>
      <c r="C70" s="1292"/>
      <c r="D70" s="1292"/>
      <c r="E70" s="1292"/>
      <c r="F70" s="1292"/>
      <c r="G70" s="1292"/>
      <c r="H70" s="1292"/>
      <c r="I70" s="1292"/>
      <c r="J70" s="761"/>
    </row>
    <row r="71" spans="1:25" s="762" customFormat="1" ht="54.75" customHeight="1">
      <c r="B71" s="1292" t="s">
        <v>652</v>
      </c>
      <c r="C71" s="1292"/>
      <c r="D71" s="1292"/>
      <c r="E71" s="1292"/>
      <c r="F71" s="1292"/>
      <c r="G71" s="1292"/>
      <c r="H71" s="1292"/>
      <c r="I71" s="1292"/>
    </row>
    <row r="72" spans="1:25" s="762" customFormat="1" ht="24" customHeight="1">
      <c r="B72" s="1269" t="s">
        <v>884</v>
      </c>
      <c r="C72" s="1269"/>
      <c r="D72" s="833"/>
      <c r="E72" s="833"/>
      <c r="F72" s="833"/>
      <c r="G72" s="833"/>
      <c r="H72" s="833"/>
      <c r="I72" s="833"/>
    </row>
    <row r="73" spans="1:25" s="762" customFormat="1" ht="42" customHeight="1">
      <c r="A73" s="761"/>
      <c r="B73" s="1282" t="s">
        <v>947</v>
      </c>
      <c r="C73" s="1282"/>
      <c r="D73" s="1282"/>
      <c r="E73" s="1282"/>
      <c r="F73" s="1282"/>
      <c r="G73" s="1282"/>
      <c r="H73" s="1282"/>
      <c r="I73" s="1282"/>
      <c r="J73" s="761"/>
    </row>
    <row r="74" spans="1:25" s="762" customFormat="1" ht="15.75" customHeight="1">
      <c r="A74" s="761"/>
      <c r="B74" s="782"/>
      <c r="C74" s="783"/>
      <c r="D74" s="783"/>
      <c r="E74" s="783"/>
      <c r="F74" s="783"/>
      <c r="G74" s="783"/>
      <c r="H74" s="783"/>
      <c r="I74" s="783"/>
      <c r="J74" s="761"/>
    </row>
    <row r="75" spans="1:25" s="762" customFormat="1" ht="38.25" customHeight="1">
      <c r="A75" s="761"/>
      <c r="B75" s="1260" t="s">
        <v>885</v>
      </c>
      <c r="C75" s="1261"/>
      <c r="D75" s="1261"/>
      <c r="E75" s="1261"/>
      <c r="F75" s="1283" t="str">
        <f>IF('[15]Names of Bidder'!D10=0, "", '[15]Names of Bidder'!D10)</f>
        <v/>
      </c>
      <c r="G75" s="1284"/>
      <c r="H75" s="1284"/>
      <c r="I75" s="1285"/>
      <c r="J75" s="766"/>
      <c r="K75" s="766"/>
      <c r="L75" s="766"/>
      <c r="M75" s="766"/>
      <c r="N75" s="767">
        <f>'[16]Name of Bidder'!D12</f>
        <v>0</v>
      </c>
      <c r="O75" s="766"/>
      <c r="P75" s="766"/>
      <c r="Q75" s="766"/>
      <c r="R75" s="766"/>
      <c r="S75" s="766"/>
      <c r="T75" s="766"/>
      <c r="U75" s="766"/>
      <c r="V75" s="766"/>
      <c r="W75" s="766"/>
      <c r="X75" s="766"/>
      <c r="Y75" s="766"/>
    </row>
    <row r="76" spans="1:25" s="762" customFormat="1" ht="22.5" customHeight="1">
      <c r="A76" s="761"/>
      <c r="B76" s="1286" t="s">
        <v>886</v>
      </c>
      <c r="C76" s="1287"/>
      <c r="D76" s="1287"/>
      <c r="E76" s="1287"/>
      <c r="F76" s="1288"/>
      <c r="G76" s="1289"/>
      <c r="H76" s="1288"/>
      <c r="I76" s="1289"/>
      <c r="J76" s="766"/>
      <c r="K76" s="766"/>
      <c r="L76" s="766"/>
      <c r="M76" s="766"/>
      <c r="N76" s="769">
        <f>'[16]Name of Bidder'!D17</f>
        <v>0</v>
      </c>
      <c r="O76" s="766"/>
      <c r="P76" s="766"/>
      <c r="Q76" s="766"/>
      <c r="R76" s="766"/>
      <c r="S76" s="766"/>
      <c r="T76" s="766"/>
      <c r="U76" s="766"/>
      <c r="V76" s="766"/>
      <c r="W76" s="766"/>
      <c r="X76" s="766"/>
      <c r="Y76" s="766"/>
    </row>
    <row r="77" spans="1:25" s="762" customFormat="1" ht="44.25" customHeight="1">
      <c r="A77" s="779">
        <v>1</v>
      </c>
      <c r="B77" s="1250" t="s">
        <v>653</v>
      </c>
      <c r="C77" s="1251"/>
      <c r="D77" s="1251"/>
      <c r="E77" s="1265"/>
      <c r="F77" s="1272"/>
      <c r="G77" s="1273"/>
      <c r="H77" s="1273"/>
      <c r="I77" s="1233"/>
      <c r="J77" s="768"/>
      <c r="K77" s="768"/>
      <c r="L77" s="768"/>
      <c r="M77" s="768"/>
      <c r="N77" s="769">
        <f>'[16]Name of Bidder'!D22</f>
        <v>0</v>
      </c>
      <c r="O77" s="768"/>
      <c r="P77" s="768"/>
      <c r="Q77" s="768"/>
      <c r="R77" s="768"/>
      <c r="S77" s="768"/>
      <c r="T77" s="768"/>
      <c r="U77" s="768"/>
      <c r="V77" s="768"/>
      <c r="W77" s="768"/>
      <c r="X77" s="768"/>
      <c r="Y77" s="768"/>
    </row>
    <row r="78" spans="1:25" s="762" customFormat="1" ht="14.25" customHeight="1">
      <c r="A78" s="834"/>
      <c r="B78" s="835"/>
      <c r="C78" s="835"/>
      <c r="D78" s="835"/>
      <c r="E78" s="835"/>
      <c r="F78" s="836"/>
      <c r="G78" s="836"/>
      <c r="H78" s="836"/>
      <c r="I78" s="836"/>
      <c r="J78" s="768"/>
      <c r="K78" s="768"/>
      <c r="L78" s="768"/>
      <c r="M78" s="768"/>
      <c r="N78" s="768"/>
      <c r="O78" s="768"/>
      <c r="P78" s="768"/>
      <c r="Q78" s="768"/>
      <c r="R78" s="768"/>
      <c r="S78" s="768"/>
      <c r="T78" s="768"/>
      <c r="U78" s="768"/>
      <c r="V78" s="768"/>
      <c r="W78" s="768"/>
      <c r="X78" s="768"/>
      <c r="Y78" s="768"/>
    </row>
    <row r="79" spans="1:25" s="762" customFormat="1" ht="36.75" customHeight="1">
      <c r="A79" s="779">
        <v>2</v>
      </c>
      <c r="B79" s="1250" t="s">
        <v>654</v>
      </c>
      <c r="C79" s="1251"/>
      <c r="D79" s="1251"/>
      <c r="E79" s="1251"/>
      <c r="F79" s="1272"/>
      <c r="G79" s="1273"/>
      <c r="H79" s="1273"/>
      <c r="I79" s="1233"/>
      <c r="J79" s="768"/>
      <c r="K79" s="768"/>
      <c r="L79" s="768"/>
      <c r="M79" s="768"/>
      <c r="N79" s="768"/>
      <c r="O79" s="768"/>
      <c r="P79" s="768"/>
      <c r="Q79" s="768"/>
      <c r="R79" s="768"/>
      <c r="S79" s="768"/>
      <c r="T79" s="768"/>
      <c r="U79" s="768"/>
      <c r="V79" s="768"/>
      <c r="W79" s="768"/>
      <c r="X79" s="768"/>
      <c r="Y79" s="768"/>
    </row>
    <row r="80" spans="1:25" s="762" customFormat="1" ht="14.25" customHeight="1">
      <c r="A80" s="834"/>
      <c r="B80" s="837"/>
      <c r="C80" s="837"/>
      <c r="D80" s="837"/>
      <c r="E80" s="837"/>
      <c r="F80" s="836"/>
      <c r="G80" s="836"/>
      <c r="H80" s="836"/>
      <c r="I80" s="836"/>
      <c r="J80" s="768"/>
      <c r="K80" s="768"/>
      <c r="L80" s="768"/>
      <c r="M80" s="768"/>
      <c r="N80" s="768"/>
      <c r="O80" s="768"/>
      <c r="P80" s="768"/>
      <c r="Q80" s="768"/>
      <c r="R80" s="768"/>
      <c r="S80" s="768"/>
      <c r="T80" s="768"/>
      <c r="U80" s="768"/>
      <c r="V80" s="768"/>
      <c r="W80" s="768"/>
      <c r="X80" s="768"/>
      <c r="Y80" s="768"/>
    </row>
    <row r="81" spans="1:25" s="762" customFormat="1" ht="23.25" customHeight="1">
      <c r="A81" s="1253">
        <v>3</v>
      </c>
      <c r="B81" s="1254" t="s">
        <v>655</v>
      </c>
      <c r="C81" s="1255"/>
      <c r="D81" s="1255"/>
      <c r="E81" s="1255"/>
      <c r="F81" s="1256"/>
      <c r="G81" s="1258"/>
      <c r="H81" s="1256"/>
      <c r="I81" s="1258"/>
      <c r="J81" s="768"/>
      <c r="K81" s="768"/>
      <c r="L81" s="768"/>
      <c r="M81" s="768"/>
      <c r="N81" s="768"/>
      <c r="O81" s="768"/>
      <c r="P81" s="768"/>
      <c r="Q81" s="768"/>
      <c r="R81" s="768"/>
      <c r="S81" s="768"/>
      <c r="T81" s="768"/>
      <c r="U81" s="768"/>
      <c r="V81" s="768"/>
      <c r="W81" s="768"/>
      <c r="X81" s="768"/>
      <c r="Y81" s="768"/>
    </row>
    <row r="82" spans="1:25" s="762" customFormat="1" ht="21" customHeight="1">
      <c r="A82" s="1253"/>
      <c r="B82" s="1234"/>
      <c r="C82" s="1235"/>
      <c r="D82" s="1235"/>
      <c r="E82" s="1235"/>
      <c r="F82" s="1240"/>
      <c r="G82" s="1242"/>
      <c r="H82" s="1240"/>
      <c r="I82" s="1242"/>
      <c r="J82" s="768"/>
      <c r="K82" s="768"/>
      <c r="L82" s="768"/>
      <c r="M82" s="768"/>
      <c r="N82" s="768"/>
      <c r="O82" s="768"/>
      <c r="P82" s="768"/>
      <c r="Q82" s="768"/>
      <c r="R82" s="768"/>
      <c r="S82" s="768"/>
      <c r="T82" s="768"/>
      <c r="U82" s="768"/>
      <c r="V82" s="768"/>
      <c r="W82" s="768"/>
      <c r="X82" s="768"/>
      <c r="Y82" s="768"/>
    </row>
    <row r="83" spans="1:25" s="762" customFormat="1" ht="20.25" customHeight="1">
      <c r="A83" s="1253"/>
      <c r="B83" s="1234"/>
      <c r="C83" s="1235"/>
      <c r="D83" s="1235"/>
      <c r="E83" s="1235"/>
      <c r="F83" s="1240"/>
      <c r="G83" s="1242"/>
      <c r="H83" s="1240"/>
      <c r="I83" s="1242"/>
      <c r="J83" s="768"/>
      <c r="K83" s="768"/>
      <c r="L83" s="768"/>
      <c r="M83" s="768"/>
      <c r="N83" s="768"/>
      <c r="O83" s="768"/>
      <c r="P83" s="768"/>
      <c r="Q83" s="768"/>
      <c r="R83" s="768"/>
      <c r="S83" s="768"/>
      <c r="T83" s="768"/>
      <c r="U83" s="768"/>
      <c r="V83" s="768"/>
      <c r="W83" s="768"/>
      <c r="X83" s="768"/>
      <c r="Y83" s="768"/>
    </row>
    <row r="84" spans="1:25" s="762" customFormat="1" ht="21" customHeight="1">
      <c r="A84" s="1253"/>
      <c r="B84" s="1234"/>
      <c r="C84" s="1235"/>
      <c r="D84" s="1235"/>
      <c r="E84" s="1235"/>
      <c r="F84" s="1240"/>
      <c r="G84" s="1242"/>
      <c r="H84" s="1240"/>
      <c r="I84" s="1242"/>
      <c r="J84" s="768"/>
      <c r="K84" s="768"/>
      <c r="L84" s="768"/>
      <c r="M84" s="768"/>
      <c r="N84" s="768"/>
      <c r="O84" s="768"/>
      <c r="P84" s="768"/>
      <c r="Q84" s="768"/>
      <c r="R84" s="768"/>
      <c r="S84" s="768"/>
      <c r="T84" s="768"/>
      <c r="U84" s="768"/>
      <c r="V84" s="768"/>
      <c r="W84" s="768"/>
      <c r="X84" s="768"/>
      <c r="Y84" s="768"/>
    </row>
    <row r="85" spans="1:25" s="762" customFormat="1" ht="24.95" customHeight="1">
      <c r="A85" s="779"/>
      <c r="B85" s="771"/>
      <c r="C85" s="765"/>
      <c r="D85" s="765"/>
      <c r="E85" s="824" t="s">
        <v>656</v>
      </c>
      <c r="F85" s="1270"/>
      <c r="G85" s="1271"/>
      <c r="H85" s="1270"/>
      <c r="I85" s="1271"/>
      <c r="J85" s="768"/>
      <c r="K85" s="768"/>
      <c r="L85" s="768"/>
      <c r="M85" s="768"/>
      <c r="N85" s="768"/>
      <c r="O85" s="768"/>
      <c r="P85" s="768"/>
      <c r="Q85" s="768"/>
      <c r="R85" s="768"/>
      <c r="S85" s="768"/>
      <c r="T85" s="768"/>
      <c r="U85" s="768"/>
      <c r="V85" s="768"/>
      <c r="W85" s="768"/>
      <c r="X85" s="768"/>
      <c r="Y85" s="768"/>
    </row>
    <row r="86" spans="1:25" s="762" customFormat="1" ht="24.95" customHeight="1">
      <c r="A86" s="779"/>
      <c r="B86" s="771"/>
      <c r="C86" s="765"/>
      <c r="D86" s="765"/>
      <c r="E86" s="824" t="s">
        <v>23</v>
      </c>
      <c r="F86" s="1270"/>
      <c r="G86" s="1271"/>
      <c r="H86" s="1270"/>
      <c r="I86" s="1271"/>
      <c r="J86" s="768"/>
      <c r="K86" s="768"/>
      <c r="L86" s="768"/>
      <c r="M86" s="768"/>
      <c r="N86" s="768"/>
      <c r="O86" s="768"/>
      <c r="P86" s="768"/>
      <c r="Q86" s="768"/>
      <c r="R86" s="768"/>
      <c r="S86" s="768"/>
      <c r="T86" s="768"/>
      <c r="U86" s="768"/>
      <c r="V86" s="768"/>
      <c r="W86" s="768"/>
      <c r="X86" s="768"/>
      <c r="Y86" s="768"/>
    </row>
    <row r="87" spans="1:25" s="762" customFormat="1" ht="24.95" customHeight="1">
      <c r="A87" s="779"/>
      <c r="B87" s="772"/>
      <c r="C87" s="773"/>
      <c r="D87" s="773"/>
      <c r="E87" s="825" t="s">
        <v>657</v>
      </c>
      <c r="F87" s="1277"/>
      <c r="G87" s="1278"/>
      <c r="H87" s="1277"/>
      <c r="I87" s="1278"/>
      <c r="J87" s="768"/>
      <c r="K87" s="768"/>
      <c r="L87" s="768"/>
      <c r="M87" s="768"/>
      <c r="N87" s="768"/>
      <c r="O87" s="768"/>
      <c r="P87" s="768"/>
      <c r="Q87" s="768"/>
      <c r="R87" s="768"/>
      <c r="S87" s="768"/>
      <c r="T87" s="768"/>
      <c r="U87" s="768"/>
      <c r="V87" s="768"/>
      <c r="W87" s="768"/>
      <c r="X87" s="768"/>
      <c r="Y87" s="768"/>
    </row>
    <row r="88" spans="1:25" s="762" customFormat="1" ht="20.25" customHeight="1">
      <c r="A88" s="779"/>
      <c r="B88" s="838"/>
      <c r="C88" s="839"/>
      <c r="D88" s="839"/>
      <c r="E88" s="840"/>
      <c r="F88" s="786"/>
      <c r="G88" s="786"/>
      <c r="H88" s="786"/>
      <c r="I88" s="786"/>
      <c r="J88" s="768"/>
      <c r="K88" s="768"/>
      <c r="L88" s="768"/>
      <c r="M88" s="768"/>
      <c r="N88" s="768"/>
      <c r="O88" s="768"/>
      <c r="P88" s="768"/>
      <c r="Q88" s="768"/>
      <c r="R88" s="768"/>
      <c r="S88" s="768"/>
      <c r="T88" s="768"/>
      <c r="U88" s="768"/>
      <c r="V88" s="768"/>
      <c r="W88" s="768"/>
      <c r="X88" s="768"/>
      <c r="Y88" s="768"/>
    </row>
    <row r="89" spans="1:25" s="762" customFormat="1" ht="18.75" customHeight="1">
      <c r="A89" s="779"/>
      <c r="B89" s="780"/>
      <c r="C89" s="780"/>
      <c r="D89" s="780"/>
      <c r="E89" s="780"/>
      <c r="F89" s="841"/>
      <c r="G89" s="841"/>
      <c r="H89" s="841"/>
      <c r="I89" s="841"/>
      <c r="J89" s="768"/>
      <c r="K89" s="768"/>
      <c r="L89" s="768"/>
      <c r="M89" s="768"/>
      <c r="N89" s="768"/>
      <c r="O89" s="768"/>
      <c r="P89" s="768"/>
      <c r="Q89" s="768"/>
      <c r="R89" s="768"/>
      <c r="S89" s="768"/>
      <c r="T89" s="768"/>
      <c r="U89" s="768"/>
      <c r="V89" s="768"/>
      <c r="W89" s="768"/>
      <c r="X89" s="768"/>
      <c r="Y89" s="768"/>
    </row>
    <row r="90" spans="1:25" s="762" customFormat="1" ht="36.75" customHeight="1">
      <c r="A90" s="779"/>
      <c r="B90" s="1266" t="s">
        <v>661</v>
      </c>
      <c r="C90" s="1267"/>
      <c r="D90" s="1267"/>
      <c r="E90" s="1268"/>
      <c r="F90" s="1279"/>
      <c r="G90" s="1280"/>
      <c r="H90" s="1280"/>
      <c r="I90" s="1281"/>
      <c r="J90" s="768"/>
      <c r="K90" s="768"/>
      <c r="L90" s="768"/>
      <c r="M90" s="768"/>
      <c r="N90" s="768"/>
      <c r="O90" s="768"/>
      <c r="P90" s="768"/>
      <c r="Q90" s="768"/>
      <c r="R90" s="768"/>
      <c r="S90" s="768"/>
      <c r="T90" s="768"/>
      <c r="U90" s="768"/>
      <c r="V90" s="768"/>
      <c r="W90" s="768"/>
      <c r="X90" s="768"/>
      <c r="Y90" s="768"/>
    </row>
    <row r="91" spans="1:25" s="762" customFormat="1" ht="16.149999999999999" customHeight="1">
      <c r="A91" s="779"/>
      <c r="B91" s="780"/>
      <c r="C91" s="780"/>
      <c r="D91" s="780"/>
      <c r="E91" s="780"/>
      <c r="F91" s="842"/>
      <c r="G91" s="843"/>
      <c r="H91" s="843"/>
      <c r="I91" s="843"/>
      <c r="J91" s="768"/>
      <c r="K91" s="768"/>
      <c r="L91" s="768"/>
      <c r="M91" s="768"/>
      <c r="N91" s="768"/>
      <c r="O91" s="768"/>
      <c r="P91" s="768"/>
      <c r="Q91" s="768"/>
      <c r="R91" s="768"/>
      <c r="S91" s="768"/>
      <c r="T91" s="768"/>
      <c r="U91" s="768"/>
      <c r="V91" s="768"/>
      <c r="W91" s="768"/>
      <c r="X91" s="768"/>
      <c r="Y91" s="768"/>
    </row>
    <row r="92" spans="1:25" s="762" customFormat="1" ht="85.5" customHeight="1">
      <c r="A92" s="832" t="s">
        <v>887</v>
      </c>
      <c r="B92" s="1246" t="s">
        <v>899</v>
      </c>
      <c r="C92" s="1247"/>
      <c r="D92" s="1247"/>
      <c r="E92" s="1247"/>
      <c r="F92" s="778"/>
      <c r="G92" s="774"/>
      <c r="H92" s="775"/>
      <c r="I92" s="775"/>
      <c r="J92" s="768"/>
      <c r="K92" s="768"/>
      <c r="L92" s="768"/>
      <c r="M92" s="768"/>
      <c r="N92" s="768"/>
      <c r="O92" s="768"/>
      <c r="P92" s="768"/>
      <c r="Q92" s="768"/>
      <c r="R92" s="768"/>
      <c r="S92" s="768"/>
      <c r="T92" s="768"/>
      <c r="U92" s="768"/>
      <c r="V92" s="768"/>
      <c r="W92" s="768"/>
      <c r="X92" s="768"/>
      <c r="Y92" s="768"/>
    </row>
    <row r="93" spans="1:25" s="762" customFormat="1" ht="85.5" customHeight="1">
      <c r="A93" s="832"/>
      <c r="B93" s="1246" t="s">
        <v>906</v>
      </c>
      <c r="C93" s="1247"/>
      <c r="D93" s="1247"/>
      <c r="E93" s="1247"/>
      <c r="F93" s="778"/>
      <c r="G93" s="774"/>
      <c r="H93" s="775"/>
      <c r="I93" s="775"/>
      <c r="J93" s="768"/>
      <c r="K93" s="768"/>
      <c r="L93" s="768"/>
      <c r="M93" s="768"/>
      <c r="N93" s="768"/>
      <c r="O93" s="768"/>
      <c r="P93" s="768"/>
      <c r="Q93" s="768"/>
      <c r="R93" s="768"/>
      <c r="S93" s="768"/>
      <c r="T93" s="768"/>
      <c r="U93" s="768"/>
      <c r="V93" s="768"/>
      <c r="W93" s="768"/>
      <c r="X93" s="768"/>
      <c r="Y93" s="768"/>
    </row>
    <row r="94" spans="1:25" s="762" customFormat="1" ht="19.5" customHeight="1">
      <c r="A94" s="761"/>
      <c r="B94" s="1274"/>
      <c r="C94" s="1275"/>
      <c r="D94" s="1275"/>
      <c r="E94" s="1275"/>
      <c r="F94" s="765"/>
      <c r="G94" s="765"/>
      <c r="H94" s="765"/>
      <c r="I94" s="844"/>
      <c r="J94" s="768"/>
      <c r="K94" s="768"/>
      <c r="L94" s="768"/>
      <c r="M94" s="768"/>
      <c r="N94" s="768"/>
      <c r="O94" s="768"/>
      <c r="P94" s="768"/>
      <c r="Q94" s="768"/>
      <c r="R94" s="768"/>
      <c r="S94" s="768"/>
      <c r="T94" s="768"/>
      <c r="U94" s="768"/>
      <c r="V94" s="768"/>
      <c r="W94" s="768"/>
      <c r="X94" s="768"/>
      <c r="Y94" s="768"/>
    </row>
    <row r="95" spans="1:25" s="762" customFormat="1" ht="35.450000000000003" customHeight="1">
      <c r="A95" s="761"/>
      <c r="B95" s="1276" t="s">
        <v>948</v>
      </c>
      <c r="C95" s="1235"/>
      <c r="D95" s="1235"/>
      <c r="E95" s="1235"/>
      <c r="F95" s="778"/>
      <c r="G95" s="774"/>
      <c r="H95" s="775"/>
      <c r="I95" s="775"/>
      <c r="J95" s="768"/>
      <c r="K95" s="768"/>
      <c r="L95" s="768"/>
      <c r="M95" s="768"/>
      <c r="N95" s="768"/>
      <c r="O95" s="768"/>
      <c r="P95" s="768"/>
      <c r="Q95" s="768"/>
      <c r="R95" s="768"/>
      <c r="S95" s="768"/>
      <c r="T95" s="768"/>
      <c r="U95" s="768"/>
      <c r="V95" s="768"/>
      <c r="W95" s="768"/>
      <c r="X95" s="768"/>
      <c r="Y95" s="768"/>
    </row>
    <row r="96" spans="1:25" s="762" customFormat="1" ht="13.5" customHeight="1">
      <c r="A96" s="761"/>
      <c r="B96" s="845"/>
      <c r="C96" s="839"/>
      <c r="D96" s="839"/>
      <c r="E96" s="840"/>
      <c r="F96" s="786"/>
      <c r="G96" s="786"/>
      <c r="H96" s="786"/>
      <c r="I96" s="846"/>
      <c r="J96" s="768"/>
      <c r="K96" s="768"/>
      <c r="L96" s="768"/>
      <c r="M96" s="768"/>
      <c r="N96" s="768"/>
      <c r="O96" s="768"/>
      <c r="P96" s="768"/>
      <c r="Q96" s="768"/>
      <c r="R96" s="768"/>
      <c r="S96" s="768"/>
      <c r="T96" s="768"/>
      <c r="U96" s="768"/>
      <c r="V96" s="768"/>
      <c r="W96" s="768"/>
      <c r="X96" s="768"/>
      <c r="Y96" s="768"/>
    </row>
    <row r="97" spans="1:25" s="762" customFormat="1" ht="34.5" hidden="1" customHeight="1">
      <c r="A97" s="779"/>
      <c r="B97" s="1216"/>
      <c r="C97" s="1217"/>
      <c r="D97" s="1217"/>
      <c r="E97" s="1217"/>
      <c r="F97" s="1232"/>
      <c r="G97" s="1233"/>
      <c r="H97" s="1232"/>
      <c r="I97" s="1233"/>
      <c r="J97" s="768"/>
      <c r="K97" s="768"/>
      <c r="L97" s="768"/>
      <c r="M97" s="768"/>
      <c r="N97" s="768"/>
      <c r="O97" s="768"/>
      <c r="P97" s="768"/>
      <c r="Q97" s="768"/>
      <c r="R97" s="768"/>
      <c r="S97" s="768"/>
      <c r="T97" s="768"/>
      <c r="U97" s="768"/>
      <c r="V97" s="768"/>
      <c r="W97" s="768"/>
      <c r="X97" s="768"/>
      <c r="Y97" s="768"/>
    </row>
    <row r="98" spans="1:25" s="762" customFormat="1" ht="10.5" customHeight="1">
      <c r="A98" s="779"/>
      <c r="B98" s="845"/>
      <c r="C98" s="839"/>
      <c r="D98" s="839"/>
      <c r="E98" s="840"/>
      <c r="F98" s="786"/>
      <c r="G98" s="786"/>
      <c r="H98" s="786"/>
      <c r="I98" s="846"/>
      <c r="J98" s="768"/>
      <c r="K98" s="768"/>
      <c r="L98" s="768"/>
      <c r="M98" s="768"/>
      <c r="N98" s="768"/>
      <c r="O98" s="768"/>
      <c r="P98" s="768"/>
      <c r="Q98" s="768"/>
      <c r="R98" s="768"/>
      <c r="S98" s="768"/>
      <c r="T98" s="768"/>
      <c r="U98" s="768"/>
      <c r="V98" s="768"/>
      <c r="W98" s="768"/>
      <c r="X98" s="768"/>
      <c r="Y98" s="768"/>
    </row>
    <row r="99" spans="1:25" s="762" customFormat="1" ht="24.95" customHeight="1">
      <c r="A99" s="779"/>
      <c r="B99" s="1216" t="s">
        <v>658</v>
      </c>
      <c r="C99" s="1217"/>
      <c r="D99" s="1217"/>
      <c r="E99" s="1217"/>
      <c r="F99" s="778"/>
      <c r="G99" s="774"/>
      <c r="H99" s="775"/>
      <c r="I99" s="775"/>
      <c r="J99" s="768"/>
      <c r="K99" s="768"/>
      <c r="L99" s="768"/>
      <c r="M99" s="768"/>
      <c r="N99" s="768"/>
      <c r="O99" s="768"/>
      <c r="P99" s="768"/>
      <c r="Q99" s="768"/>
      <c r="R99" s="768"/>
      <c r="S99" s="768"/>
      <c r="T99" s="768"/>
      <c r="U99" s="768"/>
      <c r="V99" s="768"/>
      <c r="W99" s="768"/>
      <c r="X99" s="768"/>
      <c r="Y99" s="768"/>
    </row>
    <row r="100" spans="1:25" s="762" customFormat="1" ht="11.25" customHeight="1">
      <c r="A100" s="779"/>
      <c r="B100" s="845"/>
      <c r="C100" s="839"/>
      <c r="D100" s="839"/>
      <c r="E100" s="840"/>
      <c r="F100" s="786"/>
      <c r="G100" s="786"/>
      <c r="H100" s="786"/>
      <c r="I100" s="846"/>
      <c r="J100" s="768"/>
      <c r="K100" s="768"/>
      <c r="L100" s="768"/>
      <c r="M100" s="768"/>
      <c r="N100" s="768"/>
      <c r="O100" s="768"/>
      <c r="P100" s="768"/>
      <c r="Q100" s="768"/>
      <c r="R100" s="768"/>
      <c r="S100" s="768"/>
      <c r="T100" s="768"/>
      <c r="U100" s="768"/>
      <c r="V100" s="768"/>
      <c r="W100" s="768"/>
      <c r="X100" s="768"/>
      <c r="Y100" s="768"/>
    </row>
    <row r="101" spans="1:25" s="762" customFormat="1" ht="33.75" customHeight="1">
      <c r="A101" s="832" t="s">
        <v>888</v>
      </c>
      <c r="B101" s="1234" t="s">
        <v>900</v>
      </c>
      <c r="C101" s="1235"/>
      <c r="D101" s="1235"/>
      <c r="E101" s="1235"/>
      <c r="F101" s="778"/>
      <c r="G101" s="774"/>
      <c r="H101" s="775"/>
      <c r="I101" s="775"/>
      <c r="J101" s="768"/>
      <c r="K101" s="768"/>
      <c r="L101" s="768"/>
      <c r="M101" s="768"/>
      <c r="N101" s="768"/>
      <c r="O101" s="768"/>
      <c r="P101" s="768"/>
      <c r="Q101" s="768"/>
      <c r="R101" s="768"/>
      <c r="S101" s="768"/>
      <c r="T101" s="768"/>
      <c r="U101" s="768"/>
      <c r="V101" s="768"/>
      <c r="W101" s="768"/>
      <c r="X101" s="768"/>
      <c r="Y101" s="768"/>
    </row>
    <row r="102" spans="1:25" s="762" customFormat="1" ht="11.25" customHeight="1">
      <c r="A102" s="779"/>
      <c r="B102" s="845"/>
      <c r="C102" s="839"/>
      <c r="D102" s="839"/>
      <c r="E102" s="840"/>
      <c r="F102" s="786"/>
      <c r="G102" s="786"/>
      <c r="H102" s="786"/>
      <c r="I102" s="846"/>
      <c r="J102" s="768"/>
      <c r="K102" s="768"/>
      <c r="L102" s="768"/>
      <c r="M102" s="768"/>
      <c r="N102" s="768"/>
      <c r="O102" s="768"/>
      <c r="P102" s="768"/>
      <c r="Q102" s="768"/>
      <c r="R102" s="768"/>
      <c r="S102" s="768"/>
      <c r="T102" s="768"/>
      <c r="U102" s="768"/>
      <c r="V102" s="768"/>
      <c r="W102" s="768"/>
      <c r="X102" s="768"/>
      <c r="Y102" s="768"/>
    </row>
    <row r="103" spans="1:25" s="762" customFormat="1" ht="17.25" customHeight="1">
      <c r="A103" s="779"/>
      <c r="B103" s="1216"/>
      <c r="C103" s="1217"/>
      <c r="D103" s="1217"/>
      <c r="E103" s="1217"/>
      <c r="F103" s="1236"/>
      <c r="G103" s="1237"/>
      <c r="H103" s="1238"/>
      <c r="I103" s="1239"/>
      <c r="J103" s="768"/>
      <c r="K103" s="768"/>
      <c r="L103" s="768"/>
      <c r="M103" s="768"/>
      <c r="N103" s="768"/>
      <c r="O103" s="768"/>
      <c r="P103" s="768"/>
      <c r="Q103" s="768"/>
      <c r="R103" s="768"/>
      <c r="S103" s="768"/>
      <c r="T103" s="768"/>
      <c r="U103" s="768"/>
      <c r="V103" s="768"/>
      <c r="W103" s="768"/>
      <c r="X103" s="768"/>
      <c r="Y103" s="768"/>
    </row>
    <row r="104" spans="1:25" s="762" customFormat="1" ht="24.95" customHeight="1">
      <c r="A104" s="779"/>
      <c r="B104" s="1223" t="s">
        <v>659</v>
      </c>
      <c r="C104" s="1224"/>
      <c r="D104" s="1224"/>
      <c r="E104" s="1224"/>
      <c r="F104" s="847"/>
      <c r="G104" s="848"/>
      <c r="H104" s="777"/>
      <c r="I104" s="776"/>
      <c r="J104" s="768"/>
      <c r="K104" s="768"/>
      <c r="L104" s="768"/>
      <c r="M104" s="768"/>
      <c r="N104" s="768"/>
      <c r="O104" s="768"/>
      <c r="P104" s="768"/>
      <c r="Q104" s="768"/>
      <c r="R104" s="768"/>
      <c r="S104" s="768"/>
      <c r="T104" s="768"/>
      <c r="U104" s="768"/>
      <c r="V104" s="768"/>
      <c r="W104" s="768"/>
      <c r="X104" s="768"/>
      <c r="Y104" s="768"/>
    </row>
    <row r="105" spans="1:25" s="762" customFormat="1" ht="31.5" customHeight="1">
      <c r="A105" s="779"/>
      <c r="B105" s="1216" t="s">
        <v>660</v>
      </c>
      <c r="C105" s="1217"/>
      <c r="D105" s="1217"/>
      <c r="E105" s="1217"/>
      <c r="F105" s="849"/>
      <c r="G105" s="850"/>
      <c r="H105" s="784"/>
      <c r="I105" s="785"/>
      <c r="J105" s="768"/>
      <c r="K105" s="768"/>
      <c r="L105" s="768"/>
      <c r="M105" s="768"/>
      <c r="N105" s="768"/>
      <c r="O105" s="768"/>
      <c r="P105" s="768"/>
      <c r="Q105" s="768"/>
      <c r="R105" s="768"/>
      <c r="S105" s="768"/>
      <c r="T105" s="768"/>
      <c r="U105" s="768"/>
      <c r="V105" s="768"/>
      <c r="W105" s="768"/>
      <c r="X105" s="768"/>
      <c r="Y105" s="768"/>
    </row>
    <row r="106" spans="1:25" s="762" customFormat="1" ht="15.75" customHeight="1">
      <c r="A106" s="779"/>
      <c r="B106" s="851"/>
      <c r="C106" s="852"/>
      <c r="D106" s="852"/>
      <c r="E106" s="852"/>
      <c r="F106" s="1225" t="s">
        <v>901</v>
      </c>
      <c r="G106" s="1226"/>
      <c r="H106" s="784"/>
      <c r="I106" s="785"/>
      <c r="J106" s="768"/>
      <c r="K106" s="768"/>
      <c r="L106" s="768"/>
      <c r="M106" s="768"/>
      <c r="N106" s="768"/>
      <c r="O106" s="768"/>
      <c r="P106" s="768"/>
      <c r="Q106" s="768"/>
      <c r="R106" s="768"/>
      <c r="S106" s="768"/>
      <c r="T106" s="768"/>
      <c r="U106" s="768"/>
      <c r="V106" s="768"/>
      <c r="W106" s="768"/>
      <c r="X106" s="768"/>
      <c r="Y106" s="768"/>
    </row>
    <row r="107" spans="1:25" s="762" customFormat="1" ht="21" customHeight="1">
      <c r="A107" s="779"/>
      <c r="B107" s="853"/>
      <c r="C107" s="780"/>
      <c r="D107" s="780"/>
      <c r="E107" s="780"/>
      <c r="F107" s="1227"/>
      <c r="G107" s="1228"/>
      <c r="H107" s="784"/>
      <c r="I107" s="785"/>
      <c r="J107" s="768"/>
      <c r="K107" s="768"/>
      <c r="L107" s="768"/>
      <c r="M107" s="768"/>
      <c r="N107" s="768"/>
      <c r="O107" s="768"/>
      <c r="P107" s="768"/>
      <c r="Q107" s="768"/>
      <c r="R107" s="768"/>
      <c r="S107" s="768"/>
      <c r="T107" s="768"/>
      <c r="U107" s="768"/>
      <c r="V107" s="768"/>
      <c r="W107" s="768"/>
      <c r="X107" s="768"/>
      <c r="Y107" s="768"/>
    </row>
    <row r="108" spans="1:25" s="762" customFormat="1" ht="48" customHeight="1">
      <c r="A108" s="779"/>
      <c r="B108" s="821"/>
      <c r="C108" s="822"/>
      <c r="D108" s="822"/>
      <c r="E108" s="822"/>
      <c r="F108" s="1229" t="s">
        <v>901</v>
      </c>
      <c r="G108" s="1230"/>
      <c r="H108" s="854"/>
      <c r="I108" s="855"/>
      <c r="J108" s="768"/>
      <c r="K108" s="768"/>
      <c r="L108" s="768"/>
      <c r="M108" s="768"/>
      <c r="N108" s="768"/>
      <c r="O108" s="768"/>
      <c r="P108" s="768"/>
      <c r="Q108" s="768"/>
      <c r="R108" s="768"/>
      <c r="S108" s="768"/>
      <c r="T108" s="768"/>
      <c r="U108" s="768"/>
      <c r="V108" s="768"/>
      <c r="W108" s="768"/>
      <c r="X108" s="768"/>
      <c r="Y108" s="768"/>
    </row>
    <row r="109" spans="1:25" s="762" customFormat="1" ht="18.75" customHeight="1">
      <c r="A109" s="779"/>
      <c r="B109" s="780"/>
      <c r="C109" s="780"/>
      <c r="D109" s="780"/>
      <c r="E109" s="780"/>
      <c r="F109" s="780"/>
      <c r="G109" s="780"/>
      <c r="H109" s="780"/>
      <c r="I109" s="780"/>
      <c r="J109" s="768"/>
      <c r="K109" s="768"/>
      <c r="L109" s="768"/>
      <c r="M109" s="768"/>
      <c r="N109" s="768"/>
      <c r="O109" s="768"/>
      <c r="P109" s="768"/>
      <c r="Q109" s="768"/>
      <c r="R109" s="768"/>
      <c r="S109" s="768"/>
      <c r="T109" s="768"/>
      <c r="U109" s="768"/>
      <c r="V109" s="768"/>
      <c r="W109" s="768"/>
      <c r="X109" s="768"/>
      <c r="Y109" s="768"/>
    </row>
    <row r="110" spans="1:25" s="762" customFormat="1" ht="18.75" customHeight="1">
      <c r="A110" s="779"/>
      <c r="B110" s="780"/>
      <c r="C110" s="780"/>
      <c r="D110" s="780"/>
      <c r="E110" s="780"/>
      <c r="F110" s="780"/>
      <c r="G110" s="780"/>
      <c r="H110" s="780"/>
      <c r="I110" s="780"/>
      <c r="J110" s="768"/>
      <c r="K110" s="768"/>
      <c r="L110" s="768"/>
      <c r="M110" s="768"/>
      <c r="N110" s="768"/>
      <c r="O110" s="768"/>
      <c r="P110" s="768"/>
      <c r="Q110" s="768"/>
      <c r="R110" s="768"/>
      <c r="S110" s="768"/>
      <c r="T110" s="768"/>
      <c r="U110" s="768"/>
      <c r="V110" s="768"/>
      <c r="W110" s="768"/>
      <c r="X110" s="768"/>
      <c r="Y110" s="768"/>
    </row>
    <row r="111" spans="1:25" s="762" customFormat="1" ht="36.75" customHeight="1">
      <c r="A111" s="779"/>
      <c r="B111" s="1266" t="s">
        <v>661</v>
      </c>
      <c r="C111" s="1267"/>
      <c r="D111" s="1267"/>
      <c r="E111" s="1268"/>
      <c r="F111" s="778"/>
      <c r="G111" s="774"/>
      <c r="H111" s="775"/>
      <c r="I111" s="775"/>
      <c r="J111" s="768"/>
      <c r="K111" s="768"/>
      <c r="L111" s="768"/>
      <c r="M111" s="768"/>
      <c r="N111" s="768"/>
      <c r="O111" s="768"/>
      <c r="P111" s="768"/>
      <c r="Q111" s="768"/>
      <c r="R111" s="768"/>
      <c r="S111" s="768"/>
      <c r="T111" s="768"/>
      <c r="U111" s="768"/>
      <c r="V111" s="768"/>
      <c r="W111" s="768"/>
      <c r="X111" s="768"/>
      <c r="Y111" s="768"/>
    </row>
    <row r="112" spans="1:25" s="762" customFormat="1" ht="15.75" customHeight="1">
      <c r="A112" s="779"/>
      <c r="B112" s="761"/>
      <c r="C112" s="761"/>
      <c r="D112" s="761"/>
      <c r="E112" s="761"/>
      <c r="F112" s="761"/>
      <c r="G112" s="761"/>
      <c r="H112" s="761"/>
      <c r="I112" s="761"/>
      <c r="J112" s="761"/>
    </row>
    <row r="113" spans="1:25" s="762" customFormat="1" ht="24" customHeight="1">
      <c r="B113" s="1269" t="s">
        <v>889</v>
      </c>
      <c r="C113" s="1269"/>
      <c r="D113" s="833"/>
      <c r="E113" s="833"/>
      <c r="F113" s="833"/>
      <c r="G113" s="833"/>
      <c r="H113" s="833"/>
      <c r="I113" s="833"/>
    </row>
    <row r="114" spans="1:25" s="762" customFormat="1" ht="34.5" customHeight="1">
      <c r="A114" s="761"/>
      <c r="B114" s="1259" t="s">
        <v>890</v>
      </c>
      <c r="C114" s="1259"/>
      <c r="D114" s="1259"/>
      <c r="E114" s="1259"/>
      <c r="F114" s="1259"/>
      <c r="G114" s="1259"/>
      <c r="H114" s="1259"/>
      <c r="I114" s="1259"/>
      <c r="J114" s="761"/>
    </row>
    <row r="115" spans="1:25" s="762" customFormat="1" ht="15.75" customHeight="1">
      <c r="A115" s="761"/>
      <c r="B115" s="782"/>
      <c r="C115" s="783"/>
      <c r="D115" s="783"/>
      <c r="E115" s="783"/>
      <c r="F115" s="783"/>
      <c r="G115" s="783"/>
      <c r="H115" s="783"/>
      <c r="I115" s="783"/>
      <c r="J115" s="761"/>
    </row>
    <row r="116" spans="1:25" s="762" customFormat="1" ht="48.75" customHeight="1">
      <c r="A116" s="761"/>
      <c r="B116" s="1260" t="s">
        <v>891</v>
      </c>
      <c r="C116" s="1261"/>
      <c r="D116" s="1261"/>
      <c r="E116" s="1261"/>
      <c r="F116" s="1252"/>
      <c r="G116" s="1221"/>
      <c r="H116" s="1221"/>
      <c r="I116" s="1222"/>
      <c r="J116" s="766"/>
      <c r="K116" s="766"/>
      <c r="L116" s="766"/>
      <c r="M116" s="766"/>
      <c r="N116" s="781"/>
      <c r="O116" s="766"/>
      <c r="P116" s="766"/>
      <c r="Q116" s="766"/>
      <c r="R116" s="766"/>
      <c r="S116" s="766"/>
      <c r="T116" s="766"/>
      <c r="U116" s="766"/>
      <c r="V116" s="766"/>
      <c r="W116" s="766"/>
      <c r="X116" s="766"/>
      <c r="Y116" s="766"/>
    </row>
    <row r="117" spans="1:25" s="762" customFormat="1" ht="81.75" customHeight="1">
      <c r="A117" s="761"/>
      <c r="B117" s="1262" t="s">
        <v>902</v>
      </c>
      <c r="C117" s="1263"/>
      <c r="D117" s="1263"/>
      <c r="E117" s="1264"/>
      <c r="F117" s="1252"/>
      <c r="G117" s="1221"/>
      <c r="H117" s="1221"/>
      <c r="I117" s="1222"/>
      <c r="J117" s="766"/>
      <c r="K117" s="766"/>
      <c r="L117" s="766"/>
      <c r="M117" s="766"/>
      <c r="N117" s="770"/>
      <c r="O117" s="766"/>
      <c r="P117" s="766"/>
      <c r="Q117" s="766"/>
      <c r="R117" s="766"/>
      <c r="S117" s="766"/>
      <c r="T117" s="766"/>
      <c r="U117" s="766"/>
      <c r="V117" s="766"/>
      <c r="W117" s="766"/>
      <c r="X117" s="766"/>
      <c r="Y117" s="766"/>
    </row>
    <row r="118" spans="1:25" s="762" customFormat="1" ht="34.5" customHeight="1">
      <c r="A118" s="779">
        <v>1</v>
      </c>
      <c r="B118" s="1250" t="s">
        <v>653</v>
      </c>
      <c r="C118" s="1251"/>
      <c r="D118" s="1251"/>
      <c r="E118" s="1265"/>
      <c r="F118" s="1252"/>
      <c r="G118" s="1221"/>
      <c r="H118" s="1221"/>
      <c r="I118" s="1222"/>
      <c r="J118" s="768"/>
      <c r="K118" s="768"/>
      <c r="L118" s="768"/>
      <c r="M118" s="768"/>
      <c r="N118" s="770"/>
      <c r="O118" s="768"/>
      <c r="P118" s="768"/>
      <c r="Q118" s="768"/>
      <c r="R118" s="768"/>
      <c r="S118" s="768"/>
      <c r="T118" s="768"/>
      <c r="U118" s="768"/>
      <c r="V118" s="768"/>
      <c r="W118" s="768"/>
      <c r="X118" s="768"/>
      <c r="Y118" s="768"/>
    </row>
    <row r="119" spans="1:25" s="762" customFormat="1" ht="14.25" customHeight="1">
      <c r="A119" s="834"/>
      <c r="B119" s="835"/>
      <c r="C119" s="835"/>
      <c r="D119" s="835"/>
      <c r="E119" s="835"/>
      <c r="F119" s="836"/>
      <c r="G119" s="836"/>
      <c r="H119" s="836"/>
      <c r="I119" s="836"/>
      <c r="J119" s="768"/>
      <c r="K119" s="768"/>
      <c r="L119" s="768"/>
      <c r="M119" s="768"/>
      <c r="N119" s="768"/>
      <c r="O119" s="768"/>
      <c r="P119" s="768"/>
      <c r="Q119" s="768"/>
      <c r="R119" s="768"/>
      <c r="S119" s="768"/>
      <c r="T119" s="768"/>
      <c r="U119" s="768"/>
      <c r="V119" s="768"/>
      <c r="W119" s="768"/>
      <c r="X119" s="768"/>
      <c r="Y119" s="768"/>
    </row>
    <row r="120" spans="1:25" s="762" customFormat="1" ht="33" customHeight="1">
      <c r="A120" s="779">
        <v>2</v>
      </c>
      <c r="B120" s="1250" t="s">
        <v>654</v>
      </c>
      <c r="C120" s="1251"/>
      <c r="D120" s="1251"/>
      <c r="E120" s="1251"/>
      <c r="F120" s="1252"/>
      <c r="G120" s="1221"/>
      <c r="H120" s="1221"/>
      <c r="I120" s="1222"/>
      <c r="J120" s="768"/>
      <c r="K120" s="768"/>
      <c r="L120" s="768"/>
      <c r="M120" s="768"/>
      <c r="N120" s="768"/>
      <c r="O120" s="768"/>
      <c r="P120" s="768"/>
      <c r="Q120" s="768"/>
      <c r="R120" s="768"/>
      <c r="S120" s="768"/>
      <c r="T120" s="768"/>
      <c r="U120" s="768"/>
      <c r="V120" s="768"/>
      <c r="W120" s="768"/>
      <c r="X120" s="768"/>
      <c r="Y120" s="768"/>
    </row>
    <row r="121" spans="1:25" s="762" customFormat="1" ht="14.25" customHeight="1">
      <c r="A121" s="834"/>
      <c r="B121" s="837"/>
      <c r="C121" s="837"/>
      <c r="D121" s="837"/>
      <c r="E121" s="837"/>
      <c r="F121" s="836"/>
      <c r="G121" s="836"/>
      <c r="H121" s="836"/>
      <c r="I121" s="836"/>
      <c r="J121" s="768"/>
      <c r="K121" s="768"/>
      <c r="L121" s="768"/>
      <c r="M121" s="768"/>
      <c r="N121" s="768"/>
      <c r="O121" s="768"/>
      <c r="P121" s="768"/>
      <c r="Q121" s="768"/>
      <c r="R121" s="768"/>
      <c r="S121" s="768"/>
      <c r="T121" s="768"/>
      <c r="U121" s="768"/>
      <c r="V121" s="768"/>
      <c r="W121" s="768"/>
      <c r="X121" s="768"/>
      <c r="Y121" s="768"/>
    </row>
    <row r="122" spans="1:25" s="762" customFormat="1" ht="20.25" customHeight="1">
      <c r="A122" s="1253">
        <v>3</v>
      </c>
      <c r="B122" s="1254" t="s">
        <v>662</v>
      </c>
      <c r="C122" s="1255"/>
      <c r="D122" s="1255"/>
      <c r="E122" s="1255"/>
      <c r="F122" s="1256"/>
      <c r="G122" s="1257"/>
      <c r="H122" s="1257"/>
      <c r="I122" s="1258"/>
      <c r="J122" s="768"/>
      <c r="K122" s="768"/>
      <c r="L122" s="768"/>
      <c r="M122" s="768"/>
      <c r="N122" s="768"/>
      <c r="O122" s="768"/>
      <c r="P122" s="768"/>
      <c r="Q122" s="768"/>
      <c r="R122" s="768"/>
      <c r="S122" s="768"/>
      <c r="T122" s="768"/>
      <c r="U122" s="768"/>
      <c r="V122" s="768"/>
      <c r="W122" s="768"/>
      <c r="X122" s="768"/>
      <c r="Y122" s="768"/>
    </row>
    <row r="123" spans="1:25" s="762" customFormat="1" ht="17.25" customHeight="1">
      <c r="A123" s="1253"/>
      <c r="B123" s="1234"/>
      <c r="C123" s="1235"/>
      <c r="D123" s="1235"/>
      <c r="E123" s="1235"/>
      <c r="F123" s="1240"/>
      <c r="G123" s="1241"/>
      <c r="H123" s="1241"/>
      <c r="I123" s="1242"/>
      <c r="J123" s="768"/>
      <c r="K123" s="768"/>
      <c r="L123" s="768"/>
      <c r="M123" s="768"/>
      <c r="N123" s="768"/>
      <c r="O123" s="768"/>
      <c r="P123" s="768"/>
      <c r="Q123" s="768"/>
      <c r="R123" s="768"/>
      <c r="S123" s="768"/>
      <c r="T123" s="768"/>
      <c r="U123" s="768"/>
      <c r="V123" s="768"/>
      <c r="W123" s="768"/>
      <c r="X123" s="768"/>
      <c r="Y123" s="768"/>
    </row>
    <row r="124" spans="1:25" s="762" customFormat="1" ht="21" customHeight="1">
      <c r="A124" s="779"/>
      <c r="B124" s="771"/>
      <c r="C124" s="765"/>
      <c r="D124" s="765"/>
      <c r="E124" s="824" t="s">
        <v>656</v>
      </c>
      <c r="F124" s="1240"/>
      <c r="G124" s="1241"/>
      <c r="H124" s="1241"/>
      <c r="I124" s="1242"/>
      <c r="J124" s="768"/>
      <c r="K124" s="768"/>
      <c r="L124" s="768"/>
      <c r="M124" s="768"/>
      <c r="N124" s="768"/>
      <c r="O124" s="768"/>
      <c r="P124" s="768"/>
      <c r="Q124" s="768"/>
      <c r="R124" s="768"/>
      <c r="S124" s="768"/>
      <c r="T124" s="768"/>
      <c r="U124" s="768"/>
      <c r="V124" s="768"/>
      <c r="W124" s="768"/>
      <c r="X124" s="768"/>
      <c r="Y124" s="768"/>
    </row>
    <row r="125" spans="1:25" s="762" customFormat="1" ht="21" customHeight="1">
      <c r="A125" s="779"/>
      <c r="B125" s="771"/>
      <c r="C125" s="765"/>
      <c r="D125" s="765"/>
      <c r="E125" s="824" t="s">
        <v>23</v>
      </c>
      <c r="F125" s="1240"/>
      <c r="G125" s="1241"/>
      <c r="H125" s="1241"/>
      <c r="I125" s="1242"/>
      <c r="J125" s="768"/>
      <c r="K125" s="768"/>
      <c r="L125" s="768"/>
      <c r="M125" s="768"/>
      <c r="N125" s="768"/>
      <c r="O125" s="768"/>
      <c r="P125" s="768"/>
      <c r="Q125" s="768"/>
      <c r="R125" s="768"/>
      <c r="S125" s="768"/>
      <c r="T125" s="768"/>
      <c r="U125" s="768"/>
      <c r="V125" s="768"/>
      <c r="W125" s="768"/>
      <c r="X125" s="768"/>
      <c r="Y125" s="768"/>
    </row>
    <row r="126" spans="1:25" s="762" customFormat="1" ht="18.75" customHeight="1">
      <c r="A126" s="779"/>
      <c r="B126" s="772"/>
      <c r="C126" s="773"/>
      <c r="D126" s="773"/>
      <c r="E126" s="825" t="s">
        <v>657</v>
      </c>
      <c r="F126" s="1243"/>
      <c r="G126" s="1244"/>
      <c r="H126" s="1244"/>
      <c r="I126" s="1245"/>
      <c r="J126" s="768"/>
      <c r="K126" s="768"/>
      <c r="L126" s="768"/>
      <c r="M126" s="768"/>
      <c r="N126" s="768"/>
      <c r="O126" s="768"/>
      <c r="P126" s="768"/>
      <c r="Q126" s="768"/>
      <c r="R126" s="768"/>
      <c r="S126" s="768"/>
      <c r="T126" s="768"/>
      <c r="U126" s="768"/>
      <c r="V126" s="768"/>
      <c r="W126" s="768"/>
      <c r="X126" s="768"/>
      <c r="Y126" s="768"/>
    </row>
    <row r="127" spans="1:25" s="762" customFormat="1" ht="18.75" customHeight="1">
      <c r="A127" s="779"/>
      <c r="B127" s="845"/>
      <c r="C127" s="839"/>
      <c r="D127" s="839"/>
      <c r="E127" s="840"/>
      <c r="F127" s="856"/>
      <c r="G127" s="857"/>
      <c r="H127" s="857"/>
      <c r="I127" s="858"/>
      <c r="J127" s="768"/>
      <c r="K127" s="768"/>
      <c r="L127" s="768"/>
      <c r="M127" s="768"/>
      <c r="N127" s="768"/>
      <c r="O127" s="768"/>
      <c r="P127" s="768"/>
      <c r="Q127" s="768"/>
      <c r="R127" s="768"/>
      <c r="S127" s="768"/>
      <c r="T127" s="768"/>
      <c r="U127" s="768"/>
      <c r="V127" s="768"/>
      <c r="W127" s="768"/>
      <c r="X127" s="768"/>
      <c r="Y127" s="768"/>
    </row>
    <row r="128" spans="1:25" s="762" customFormat="1" ht="52.5" customHeight="1">
      <c r="A128" s="832" t="s">
        <v>892</v>
      </c>
      <c r="B128" s="1246" t="s">
        <v>903</v>
      </c>
      <c r="C128" s="1247"/>
      <c r="D128" s="1247"/>
      <c r="E128" s="1247"/>
      <c r="F128" s="778"/>
      <c r="G128" s="774"/>
      <c r="H128" s="775"/>
      <c r="I128" s="775"/>
      <c r="J128" s="768"/>
      <c r="K128" s="768"/>
      <c r="L128" s="768"/>
      <c r="M128" s="768"/>
      <c r="N128" s="768"/>
      <c r="O128" s="768"/>
      <c r="P128" s="768"/>
      <c r="Q128" s="768"/>
      <c r="R128" s="768"/>
      <c r="S128" s="768"/>
      <c r="T128" s="768"/>
      <c r="U128" s="768"/>
      <c r="V128" s="768"/>
      <c r="W128" s="768"/>
      <c r="X128" s="768"/>
      <c r="Y128" s="768"/>
    </row>
    <row r="129" spans="1:25" s="762" customFormat="1" ht="19.5" customHeight="1">
      <c r="A129" s="761"/>
      <c r="B129" s="1248"/>
      <c r="C129" s="1249"/>
      <c r="D129" s="1249"/>
      <c r="E129" s="1249"/>
      <c r="F129" s="765"/>
      <c r="G129" s="765"/>
      <c r="H129" s="765"/>
      <c r="I129" s="844"/>
      <c r="J129" s="768"/>
      <c r="K129" s="768"/>
      <c r="L129" s="768"/>
      <c r="M129" s="768"/>
      <c r="N129" s="768"/>
      <c r="O129" s="768"/>
      <c r="P129" s="768"/>
      <c r="Q129" s="768"/>
      <c r="R129" s="768"/>
      <c r="S129" s="768"/>
      <c r="T129" s="768"/>
      <c r="U129" s="768"/>
      <c r="V129" s="768"/>
      <c r="W129" s="768"/>
      <c r="X129" s="768"/>
      <c r="Y129" s="768"/>
    </row>
    <row r="130" spans="1:25" s="762" customFormat="1" ht="35.450000000000003" customHeight="1">
      <c r="A130" s="761"/>
      <c r="B130" s="1216" t="s">
        <v>904</v>
      </c>
      <c r="C130" s="1217"/>
      <c r="D130" s="1217"/>
      <c r="E130" s="1217"/>
      <c r="F130" s="778"/>
      <c r="G130" s="774"/>
      <c r="H130" s="775"/>
      <c r="I130" s="775"/>
      <c r="J130" s="768"/>
      <c r="K130" s="768"/>
      <c r="L130" s="768"/>
      <c r="M130" s="768"/>
      <c r="N130" s="768"/>
      <c r="O130" s="768"/>
      <c r="P130" s="768"/>
      <c r="Q130" s="768"/>
      <c r="R130" s="768"/>
      <c r="S130" s="768"/>
      <c r="T130" s="768"/>
      <c r="U130" s="768"/>
      <c r="V130" s="768"/>
      <c r="W130" s="768"/>
      <c r="X130" s="768"/>
      <c r="Y130" s="768"/>
    </row>
    <row r="131" spans="1:25" s="762" customFormat="1" ht="13.5" customHeight="1">
      <c r="A131" s="761"/>
      <c r="B131" s="845"/>
      <c r="C131" s="839"/>
      <c r="D131" s="839"/>
      <c r="E131" s="840"/>
      <c r="F131" s="786"/>
      <c r="G131" s="786"/>
      <c r="H131" s="786"/>
      <c r="I131" s="846"/>
      <c r="J131" s="768"/>
      <c r="K131" s="768"/>
      <c r="L131" s="768"/>
      <c r="M131" s="768"/>
      <c r="N131" s="768"/>
      <c r="O131" s="768"/>
      <c r="P131" s="768"/>
      <c r="Q131" s="768"/>
      <c r="R131" s="768"/>
      <c r="S131" s="768"/>
      <c r="T131" s="768"/>
      <c r="U131" s="768"/>
      <c r="V131" s="768"/>
      <c r="W131" s="768"/>
      <c r="X131" s="768"/>
      <c r="Y131" s="768"/>
    </row>
    <row r="132" spans="1:25" s="762" customFormat="1" ht="34.5" hidden="1" customHeight="1">
      <c r="A132" s="779"/>
      <c r="B132" s="1216"/>
      <c r="C132" s="1217"/>
      <c r="D132" s="1217"/>
      <c r="E132" s="1217"/>
      <c r="F132" s="1232"/>
      <c r="G132" s="1233"/>
      <c r="H132" s="1232"/>
      <c r="I132" s="1233"/>
      <c r="J132" s="768"/>
      <c r="K132" s="768"/>
      <c r="L132" s="768"/>
      <c r="M132" s="768"/>
      <c r="N132" s="768"/>
      <c r="O132" s="768"/>
      <c r="P132" s="768"/>
      <c r="Q132" s="768"/>
      <c r="R132" s="768"/>
      <c r="S132" s="768"/>
      <c r="T132" s="768"/>
      <c r="U132" s="768"/>
      <c r="V132" s="768"/>
      <c r="W132" s="768"/>
      <c r="X132" s="768"/>
      <c r="Y132" s="768"/>
    </row>
    <row r="133" spans="1:25" s="762" customFormat="1" ht="10.5" customHeight="1">
      <c r="A133" s="779"/>
      <c r="B133" s="845"/>
      <c r="C133" s="839"/>
      <c r="D133" s="839"/>
      <c r="E133" s="840"/>
      <c r="F133" s="786"/>
      <c r="G133" s="786"/>
      <c r="H133" s="786"/>
      <c r="I133" s="846"/>
      <c r="J133" s="768"/>
      <c r="K133" s="768"/>
      <c r="L133" s="768"/>
      <c r="M133" s="768"/>
      <c r="N133" s="768"/>
      <c r="O133" s="768"/>
      <c r="P133" s="768"/>
      <c r="Q133" s="768"/>
      <c r="R133" s="768"/>
      <c r="S133" s="768"/>
      <c r="T133" s="768"/>
      <c r="U133" s="768"/>
      <c r="V133" s="768"/>
      <c r="W133" s="768"/>
      <c r="X133" s="768"/>
      <c r="Y133" s="768"/>
    </row>
    <row r="134" spans="1:25" s="762" customFormat="1" ht="24.95" customHeight="1">
      <c r="A134" s="779"/>
      <c r="B134" s="1216" t="s">
        <v>658</v>
      </c>
      <c r="C134" s="1217"/>
      <c r="D134" s="1217"/>
      <c r="E134" s="1217"/>
      <c r="F134" s="778"/>
      <c r="G134" s="774"/>
      <c r="H134" s="775"/>
      <c r="I134" s="775"/>
      <c r="J134" s="768"/>
      <c r="K134" s="768"/>
      <c r="L134" s="768"/>
      <c r="M134" s="768"/>
      <c r="N134" s="768"/>
      <c r="O134" s="768"/>
      <c r="P134" s="768"/>
      <c r="Q134" s="768"/>
      <c r="R134" s="768"/>
      <c r="S134" s="768"/>
      <c r="T134" s="768"/>
      <c r="U134" s="768"/>
      <c r="V134" s="768"/>
      <c r="W134" s="768"/>
      <c r="X134" s="768"/>
      <c r="Y134" s="768"/>
    </row>
    <row r="135" spans="1:25" s="762" customFormat="1" ht="11.25" customHeight="1">
      <c r="A135" s="779"/>
      <c r="B135" s="845"/>
      <c r="C135" s="839"/>
      <c r="D135" s="839"/>
      <c r="E135" s="840"/>
      <c r="F135" s="786"/>
      <c r="G135" s="786"/>
      <c r="H135" s="786"/>
      <c r="I135" s="846"/>
      <c r="J135" s="768"/>
      <c r="K135" s="768"/>
      <c r="L135" s="768"/>
      <c r="M135" s="768"/>
      <c r="N135" s="768"/>
      <c r="O135" s="768"/>
      <c r="P135" s="768"/>
      <c r="Q135" s="768"/>
      <c r="R135" s="768"/>
      <c r="S135" s="768"/>
      <c r="T135" s="768"/>
      <c r="U135" s="768"/>
      <c r="V135" s="768"/>
      <c r="W135" s="768"/>
      <c r="X135" s="768"/>
      <c r="Y135" s="768"/>
    </row>
    <row r="136" spans="1:25" s="762" customFormat="1" ht="33.75" customHeight="1">
      <c r="A136" s="832" t="s">
        <v>893</v>
      </c>
      <c r="B136" s="1234" t="s">
        <v>905</v>
      </c>
      <c r="C136" s="1235"/>
      <c r="D136" s="1235"/>
      <c r="E136" s="1235"/>
      <c r="F136" s="778"/>
      <c r="G136" s="774"/>
      <c r="H136" s="775"/>
      <c r="I136" s="775"/>
      <c r="J136" s="768"/>
      <c r="K136" s="768"/>
      <c r="L136" s="768"/>
      <c r="M136" s="768"/>
      <c r="N136" s="768"/>
      <c r="O136" s="768"/>
      <c r="P136" s="768"/>
      <c r="Q136" s="768"/>
      <c r="R136" s="768"/>
      <c r="S136" s="768"/>
      <c r="T136" s="768"/>
      <c r="U136" s="768"/>
      <c r="V136" s="768"/>
      <c r="W136" s="768"/>
      <c r="X136" s="768"/>
      <c r="Y136" s="768"/>
    </row>
    <row r="137" spans="1:25" s="762" customFormat="1" ht="11.25" customHeight="1">
      <c r="A137" s="779"/>
      <c r="B137" s="845"/>
      <c r="C137" s="839"/>
      <c r="D137" s="839"/>
      <c r="E137" s="840"/>
      <c r="F137" s="786"/>
      <c r="G137" s="786"/>
      <c r="H137" s="786"/>
      <c r="I137" s="846"/>
      <c r="J137" s="768"/>
      <c r="K137" s="768"/>
      <c r="L137" s="768"/>
      <c r="M137" s="768"/>
      <c r="N137" s="768"/>
      <c r="O137" s="768"/>
      <c r="P137" s="768"/>
      <c r="Q137" s="768"/>
      <c r="R137" s="768"/>
      <c r="S137" s="768"/>
      <c r="T137" s="768"/>
      <c r="U137" s="768"/>
      <c r="V137" s="768"/>
      <c r="W137" s="768"/>
      <c r="X137" s="768"/>
      <c r="Y137" s="768"/>
    </row>
    <row r="138" spans="1:25" s="762" customFormat="1" ht="17.25" customHeight="1">
      <c r="A138" s="779"/>
      <c r="B138" s="1216"/>
      <c r="C138" s="1217"/>
      <c r="D138" s="1217"/>
      <c r="E138" s="1217"/>
      <c r="F138" s="1236"/>
      <c r="G138" s="1237"/>
      <c r="H138" s="1238"/>
      <c r="I138" s="1239"/>
      <c r="J138" s="768"/>
      <c r="K138" s="768"/>
      <c r="L138" s="768"/>
      <c r="M138" s="768"/>
      <c r="N138" s="768"/>
      <c r="O138" s="768"/>
      <c r="P138" s="768"/>
      <c r="Q138" s="768"/>
      <c r="R138" s="768"/>
      <c r="S138" s="768"/>
      <c r="T138" s="768"/>
      <c r="U138" s="768"/>
      <c r="V138" s="768"/>
      <c r="W138" s="768"/>
      <c r="X138" s="768"/>
      <c r="Y138" s="768"/>
    </row>
    <row r="139" spans="1:25" s="762" customFormat="1" ht="24.95" customHeight="1">
      <c r="A139" s="779"/>
      <c r="B139" s="1223" t="s">
        <v>659</v>
      </c>
      <c r="C139" s="1224"/>
      <c r="D139" s="1224"/>
      <c r="E139" s="1224"/>
      <c r="F139" s="847"/>
      <c r="G139" s="848"/>
      <c r="H139" s="777"/>
      <c r="I139" s="776"/>
      <c r="J139" s="768"/>
      <c r="K139" s="768"/>
      <c r="L139" s="768"/>
      <c r="M139" s="768"/>
      <c r="N139" s="768"/>
      <c r="O139" s="768"/>
      <c r="P139" s="768"/>
      <c r="Q139" s="768"/>
      <c r="R139" s="768"/>
      <c r="S139" s="768"/>
      <c r="T139" s="768"/>
      <c r="U139" s="768"/>
      <c r="V139" s="768"/>
      <c r="W139" s="768"/>
      <c r="X139" s="768"/>
      <c r="Y139" s="768"/>
    </row>
    <row r="140" spans="1:25" s="762" customFormat="1" ht="31.5" customHeight="1">
      <c r="A140" s="779"/>
      <c r="B140" s="1216" t="s">
        <v>660</v>
      </c>
      <c r="C140" s="1217"/>
      <c r="D140" s="1217"/>
      <c r="E140" s="1217"/>
      <c r="F140" s="849"/>
      <c r="G140" s="850"/>
      <c r="H140" s="784"/>
      <c r="I140" s="785"/>
      <c r="J140" s="768"/>
      <c r="K140" s="768"/>
      <c r="L140" s="768"/>
      <c r="M140" s="768"/>
      <c r="N140" s="768"/>
      <c r="O140" s="768"/>
      <c r="P140" s="768"/>
      <c r="Q140" s="768"/>
      <c r="R140" s="768"/>
      <c r="S140" s="768"/>
      <c r="T140" s="768"/>
      <c r="U140" s="768"/>
      <c r="V140" s="768"/>
      <c r="W140" s="768"/>
      <c r="X140" s="768"/>
      <c r="Y140" s="768"/>
    </row>
    <row r="141" spans="1:25" s="762" customFormat="1" ht="15.75" customHeight="1">
      <c r="A141" s="779"/>
      <c r="B141" s="851"/>
      <c r="C141" s="852"/>
      <c r="D141" s="852"/>
      <c r="E141" s="852"/>
      <c r="F141" s="1225"/>
      <c r="G141" s="1226"/>
      <c r="H141" s="784"/>
      <c r="I141" s="785"/>
      <c r="J141" s="768"/>
      <c r="K141" s="768"/>
      <c r="L141" s="768"/>
      <c r="M141" s="768"/>
      <c r="N141" s="768"/>
      <c r="O141" s="768"/>
      <c r="P141" s="768"/>
      <c r="Q141" s="768"/>
      <c r="R141" s="768"/>
      <c r="S141" s="768"/>
      <c r="T141" s="768"/>
      <c r="U141" s="768"/>
      <c r="V141" s="768"/>
      <c r="W141" s="768"/>
      <c r="X141" s="768"/>
      <c r="Y141" s="768"/>
    </row>
    <row r="142" spans="1:25" s="762" customFormat="1" ht="21" customHeight="1">
      <c r="A142" s="779"/>
      <c r="B142" s="853"/>
      <c r="C142" s="780"/>
      <c r="D142" s="780"/>
      <c r="E142" s="780"/>
      <c r="F142" s="1227"/>
      <c r="G142" s="1228"/>
      <c r="H142" s="784"/>
      <c r="I142" s="785"/>
      <c r="J142" s="768"/>
      <c r="K142" s="768"/>
      <c r="L142" s="768"/>
      <c r="M142" s="768"/>
      <c r="N142" s="768"/>
      <c r="O142" s="768"/>
      <c r="P142" s="768"/>
      <c r="Q142" s="768"/>
      <c r="R142" s="768"/>
      <c r="S142" s="768"/>
      <c r="T142" s="768"/>
      <c r="U142" s="768"/>
      <c r="V142" s="768"/>
      <c r="W142" s="768"/>
      <c r="X142" s="768"/>
      <c r="Y142" s="768"/>
    </row>
    <row r="143" spans="1:25" s="762" customFormat="1" ht="48" customHeight="1">
      <c r="A143" s="779"/>
      <c r="B143" s="821"/>
      <c r="C143" s="822"/>
      <c r="D143" s="822"/>
      <c r="E143" s="822"/>
      <c r="F143" s="1229"/>
      <c r="G143" s="1230"/>
      <c r="H143" s="854"/>
      <c r="I143" s="855"/>
      <c r="J143" s="768"/>
      <c r="K143" s="768"/>
      <c r="L143" s="768"/>
      <c r="M143" s="768"/>
      <c r="N143" s="768"/>
      <c r="O143" s="768"/>
      <c r="P143" s="768"/>
      <c r="Q143" s="768"/>
      <c r="R143" s="768"/>
      <c r="S143" s="768"/>
      <c r="T143" s="768"/>
      <c r="U143" s="768"/>
      <c r="V143" s="768"/>
      <c r="W143" s="768"/>
      <c r="X143" s="768"/>
      <c r="Y143" s="768"/>
    </row>
    <row r="144" spans="1:25" s="762" customFormat="1" ht="24.95" customHeight="1">
      <c r="A144" s="779"/>
      <c r="B144" s="838"/>
      <c r="C144" s="839"/>
      <c r="D144" s="839"/>
      <c r="E144" s="840"/>
      <c r="F144" s="786"/>
      <c r="G144" s="786"/>
      <c r="H144" s="786"/>
      <c r="I144" s="786"/>
      <c r="J144" s="768"/>
      <c r="K144" s="768"/>
      <c r="L144" s="768"/>
      <c r="M144" s="768"/>
      <c r="N144" s="768"/>
      <c r="O144" s="768"/>
      <c r="P144" s="768"/>
      <c r="Q144" s="768"/>
      <c r="R144" s="768"/>
      <c r="S144" s="768"/>
      <c r="T144" s="768"/>
      <c r="U144" s="768"/>
      <c r="V144" s="768"/>
      <c r="W144" s="768"/>
      <c r="X144" s="768"/>
      <c r="Y144" s="768"/>
    </row>
    <row r="145" spans="1:25" s="762" customFormat="1" ht="12.75" customHeight="1">
      <c r="A145" s="779"/>
      <c r="B145" s="853"/>
      <c r="C145" s="780"/>
      <c r="D145" s="780"/>
      <c r="E145" s="780"/>
      <c r="F145" s="843"/>
      <c r="G145" s="843"/>
      <c r="H145" s="843"/>
      <c r="I145" s="843"/>
      <c r="J145" s="768"/>
      <c r="K145" s="768"/>
      <c r="L145" s="768"/>
      <c r="M145" s="768"/>
      <c r="N145" s="768"/>
      <c r="O145" s="768"/>
      <c r="P145" s="768"/>
      <c r="Q145" s="768"/>
      <c r="R145" s="768"/>
      <c r="S145" s="768"/>
      <c r="T145" s="768"/>
      <c r="U145" s="768"/>
      <c r="V145" s="768"/>
      <c r="W145" s="768"/>
      <c r="X145" s="768"/>
      <c r="Y145" s="768"/>
    </row>
    <row r="146" spans="1:25" s="762" customFormat="1" ht="66" customHeight="1">
      <c r="A146" s="779"/>
      <c r="B146" s="1216" t="s">
        <v>894</v>
      </c>
      <c r="C146" s="1217"/>
      <c r="D146" s="1217"/>
      <c r="E146" s="1217"/>
      <c r="F146" s="1217"/>
      <c r="G146" s="1217"/>
      <c r="H146" s="1231"/>
      <c r="I146" s="820"/>
      <c r="J146" s="768"/>
      <c r="K146" s="768" t="s">
        <v>571</v>
      </c>
      <c r="L146" s="768"/>
      <c r="M146" s="768"/>
      <c r="N146" s="768"/>
      <c r="O146" s="768"/>
      <c r="P146" s="768"/>
      <c r="Q146" s="768"/>
      <c r="R146" s="768"/>
      <c r="S146" s="768"/>
      <c r="T146" s="768"/>
      <c r="U146" s="768"/>
      <c r="V146" s="768"/>
      <c r="W146" s="768"/>
      <c r="X146" s="768"/>
      <c r="Y146" s="768"/>
    </row>
    <row r="147" spans="1:25" s="762" customFormat="1" ht="10.5" customHeight="1">
      <c r="A147" s="779"/>
      <c r="B147" s="851"/>
      <c r="C147" s="852"/>
      <c r="D147" s="852"/>
      <c r="E147" s="852"/>
      <c r="F147" s="843"/>
      <c r="G147" s="843"/>
      <c r="H147" s="843"/>
      <c r="I147" s="859"/>
      <c r="J147" s="768"/>
      <c r="K147" s="768" t="s">
        <v>490</v>
      </c>
      <c r="L147" s="768"/>
      <c r="M147" s="768"/>
      <c r="N147" s="768"/>
      <c r="O147" s="768"/>
      <c r="P147" s="768"/>
      <c r="Q147" s="768"/>
      <c r="R147" s="768"/>
      <c r="S147" s="768"/>
      <c r="T147" s="768"/>
      <c r="U147" s="768"/>
      <c r="V147" s="768"/>
      <c r="W147" s="768"/>
      <c r="X147" s="768"/>
      <c r="Y147" s="768"/>
    </row>
    <row r="148" spans="1:25" s="762" customFormat="1" ht="57" customHeight="1">
      <c r="A148" s="779"/>
      <c r="B148" s="1216" t="s">
        <v>895</v>
      </c>
      <c r="C148" s="1217"/>
      <c r="D148" s="1217"/>
      <c r="E148" s="1217"/>
      <c r="F148" s="1217"/>
      <c r="G148" s="1217"/>
      <c r="H148" s="1217"/>
      <c r="I148" s="820"/>
      <c r="J148" s="768"/>
      <c r="K148" s="768"/>
      <c r="L148" s="768"/>
      <c r="M148" s="768"/>
      <c r="N148" s="768"/>
      <c r="O148" s="768"/>
      <c r="P148" s="768"/>
      <c r="Q148" s="768"/>
      <c r="R148" s="768"/>
      <c r="S148" s="768"/>
      <c r="T148" s="768"/>
      <c r="U148" s="768"/>
      <c r="V148" s="768"/>
      <c r="W148" s="768"/>
      <c r="X148" s="768"/>
      <c r="Y148" s="768"/>
    </row>
    <row r="149" spans="1:25" s="762" customFormat="1" ht="13.5" customHeight="1">
      <c r="A149" s="779"/>
      <c r="B149" s="853"/>
      <c r="C149" s="780"/>
      <c r="D149" s="780"/>
      <c r="E149" s="780"/>
      <c r="F149" s="842"/>
      <c r="G149" s="843"/>
      <c r="H149" s="843"/>
      <c r="I149" s="859"/>
      <c r="J149" s="768"/>
      <c r="K149" s="768"/>
      <c r="L149" s="768"/>
      <c r="M149" s="768"/>
      <c r="N149" s="768"/>
      <c r="O149" s="768"/>
      <c r="P149" s="768"/>
      <c r="Q149" s="768"/>
      <c r="R149" s="768"/>
      <c r="S149" s="768"/>
      <c r="T149" s="768"/>
      <c r="U149" s="768"/>
      <c r="V149" s="768"/>
      <c r="W149" s="768"/>
      <c r="X149" s="768"/>
      <c r="Y149" s="768"/>
    </row>
    <row r="150" spans="1:25" s="762" customFormat="1" ht="90" customHeight="1">
      <c r="A150" s="779"/>
      <c r="B150" s="1216" t="s">
        <v>896</v>
      </c>
      <c r="C150" s="1217"/>
      <c r="D150" s="1217"/>
      <c r="E150" s="1217"/>
      <c r="F150" s="1217"/>
      <c r="G150" s="1217"/>
      <c r="H150" s="1217"/>
      <c r="I150" s="820"/>
      <c r="J150" s="768"/>
      <c r="K150" s="768"/>
      <c r="L150" s="768"/>
      <c r="M150" s="768"/>
      <c r="N150" s="768"/>
      <c r="O150" s="768"/>
      <c r="P150" s="768"/>
      <c r="Q150" s="768"/>
      <c r="R150" s="768"/>
      <c r="S150" s="768"/>
      <c r="T150" s="768"/>
      <c r="U150" s="768"/>
      <c r="V150" s="768"/>
      <c r="W150" s="768"/>
      <c r="X150" s="768"/>
      <c r="Y150" s="768"/>
    </row>
    <row r="151" spans="1:25" s="762" customFormat="1" ht="12.75" customHeight="1">
      <c r="A151" s="779"/>
      <c r="B151" s="1216"/>
      <c r="C151" s="1217"/>
      <c r="D151" s="1217"/>
      <c r="E151" s="1217"/>
      <c r="F151" s="843"/>
      <c r="G151" s="843"/>
      <c r="H151" s="843"/>
      <c r="I151" s="859"/>
      <c r="J151" s="768"/>
      <c r="K151" s="768"/>
      <c r="L151" s="768"/>
      <c r="M151" s="768"/>
      <c r="N151" s="768"/>
      <c r="O151" s="768"/>
      <c r="P151" s="768"/>
      <c r="Q151" s="768"/>
      <c r="R151" s="768"/>
      <c r="S151" s="768"/>
      <c r="T151" s="768"/>
      <c r="U151" s="768"/>
      <c r="V151" s="768"/>
      <c r="W151" s="768"/>
      <c r="X151" s="768"/>
      <c r="Y151" s="768"/>
    </row>
    <row r="152" spans="1:25" s="762" customFormat="1" ht="98.25" customHeight="1">
      <c r="A152" s="779"/>
      <c r="B152" s="1218" t="s">
        <v>661</v>
      </c>
      <c r="C152" s="1219"/>
      <c r="D152" s="1219"/>
      <c r="E152" s="1219"/>
      <c r="F152" s="1220"/>
      <c r="G152" s="1221"/>
      <c r="H152" s="1221"/>
      <c r="I152" s="1222"/>
      <c r="J152" s="768"/>
      <c r="K152" s="768"/>
      <c r="L152" s="768"/>
      <c r="M152" s="768"/>
      <c r="N152" s="768"/>
      <c r="O152" s="768"/>
      <c r="P152" s="768"/>
      <c r="Q152" s="768"/>
      <c r="R152" s="768"/>
      <c r="S152" s="768"/>
      <c r="T152" s="768"/>
      <c r="U152" s="768"/>
      <c r="V152" s="768"/>
      <c r="W152" s="768"/>
      <c r="X152" s="768"/>
      <c r="Y152" s="768"/>
    </row>
    <row r="153" spans="1:25" s="762" customFormat="1" ht="12" customHeight="1">
      <c r="A153" s="761"/>
      <c r="B153" s="761"/>
      <c r="C153" s="761"/>
      <c r="D153" s="761"/>
      <c r="E153" s="761"/>
      <c r="F153" s="761"/>
      <c r="G153" s="761"/>
      <c r="H153" s="761"/>
      <c r="I153" s="761"/>
      <c r="J153" s="761"/>
    </row>
    <row r="154" spans="1:25" ht="21" hidden="1" customHeight="1">
      <c r="A154" s="415"/>
      <c r="B154" s="787"/>
      <c r="C154" s="787"/>
      <c r="D154" s="787"/>
      <c r="E154" s="557"/>
      <c r="F154" s="557"/>
      <c r="G154" s="557"/>
      <c r="H154" s="788"/>
      <c r="I154" s="558"/>
      <c r="J154" s="558"/>
      <c r="K154" s="558"/>
      <c r="L154" s="558"/>
      <c r="M154" s="559"/>
      <c r="N154" s="558"/>
      <c r="O154" s="558"/>
      <c r="P154" s="558"/>
      <c r="Q154" s="558"/>
      <c r="R154" s="558"/>
      <c r="S154" s="558"/>
      <c r="T154" s="558"/>
      <c r="U154" s="558"/>
      <c r="V154" s="558"/>
      <c r="W154" s="558"/>
      <c r="X154" s="558"/>
    </row>
    <row r="155" spans="1:25" ht="10.5" hidden="1" customHeight="1">
      <c r="A155" s="415"/>
      <c r="B155" s="787"/>
      <c r="C155" s="787"/>
      <c r="D155" s="787"/>
      <c r="E155" s="557"/>
      <c r="F155" s="557"/>
      <c r="G155" s="557"/>
      <c r="H155" s="788"/>
      <c r="I155" s="558"/>
      <c r="J155" s="558"/>
      <c r="K155" s="558"/>
      <c r="L155" s="558"/>
      <c r="M155" s="559"/>
      <c r="N155" s="558"/>
      <c r="O155" s="558"/>
      <c r="P155" s="558"/>
      <c r="Q155" s="558"/>
      <c r="R155" s="558"/>
      <c r="S155" s="558"/>
      <c r="T155" s="558"/>
      <c r="U155" s="558"/>
      <c r="V155" s="558"/>
      <c r="W155" s="558"/>
      <c r="X155" s="558"/>
    </row>
    <row r="156" spans="1:25" ht="10.5" hidden="1" customHeight="1">
      <c r="A156" s="415"/>
      <c r="B156" s="787"/>
      <c r="C156" s="787"/>
      <c r="D156" s="787"/>
      <c r="E156" s="557"/>
      <c r="F156" s="557"/>
      <c r="G156" s="557"/>
      <c r="H156" s="788"/>
      <c r="I156" s="558"/>
      <c r="J156" s="558"/>
      <c r="K156" s="558"/>
      <c r="L156" s="558"/>
      <c r="M156" s="559"/>
      <c r="N156" s="558"/>
      <c r="O156" s="558"/>
      <c r="P156" s="558"/>
      <c r="Q156" s="558"/>
      <c r="R156" s="558"/>
      <c r="S156" s="558"/>
      <c r="T156" s="558"/>
      <c r="U156" s="558"/>
      <c r="V156" s="558"/>
      <c r="W156" s="558"/>
      <c r="X156" s="558"/>
    </row>
    <row r="157" spans="1:25" ht="10.5" hidden="1" customHeight="1">
      <c r="A157" s="415"/>
      <c r="B157" s="787"/>
      <c r="C157" s="787"/>
      <c r="D157" s="787"/>
      <c r="E157" s="557"/>
      <c r="F157" s="557"/>
      <c r="G157" s="557"/>
      <c r="H157" s="788"/>
      <c r="I157" s="558"/>
      <c r="J157" s="558"/>
      <c r="K157" s="558"/>
      <c r="L157" s="558"/>
      <c r="M157" s="559"/>
      <c r="N157" s="558"/>
      <c r="O157" s="558"/>
      <c r="P157" s="558"/>
      <c r="Q157" s="558"/>
      <c r="R157" s="558"/>
      <c r="S157" s="558"/>
      <c r="T157" s="558"/>
      <c r="U157" s="558"/>
      <c r="V157" s="558"/>
      <c r="W157" s="558"/>
      <c r="X157" s="558"/>
    </row>
    <row r="158" spans="1:25" ht="10.5" hidden="1" customHeight="1">
      <c r="A158" s="415"/>
      <c r="B158" s="787"/>
      <c r="C158" s="787"/>
      <c r="D158" s="787"/>
      <c r="E158" s="557"/>
      <c r="F158" s="557"/>
      <c r="G158" s="557"/>
      <c r="H158" s="788"/>
      <c r="I158" s="558"/>
      <c r="J158" s="558"/>
      <c r="K158" s="558"/>
      <c r="L158" s="558"/>
      <c r="M158" s="559"/>
      <c r="N158" s="558"/>
      <c r="O158" s="558"/>
      <c r="P158" s="558"/>
      <c r="Q158" s="558"/>
      <c r="R158" s="558"/>
      <c r="S158" s="558"/>
      <c r="T158" s="558"/>
      <c r="U158" s="558"/>
      <c r="V158" s="558"/>
      <c r="W158" s="558"/>
      <c r="X158" s="558"/>
    </row>
    <row r="159" spans="1:25" ht="9.75" hidden="1" customHeight="1">
      <c r="A159" s="860"/>
      <c r="B159" s="415"/>
      <c r="C159" s="861"/>
      <c r="D159" s="862"/>
      <c r="E159" s="787"/>
      <c r="F159" s="787"/>
      <c r="G159" s="787"/>
      <c r="H159" s="863"/>
      <c r="I159" s="560"/>
      <c r="J159" s="560"/>
      <c r="K159" s="560"/>
      <c r="L159" s="560"/>
      <c r="M159" s="560"/>
      <c r="N159" s="560"/>
      <c r="O159" s="560"/>
      <c r="P159" s="560"/>
      <c r="Q159" s="560"/>
      <c r="R159" s="560"/>
      <c r="S159" s="560"/>
      <c r="T159" s="560"/>
      <c r="U159" s="560"/>
      <c r="V159" s="560"/>
      <c r="W159" s="560"/>
      <c r="X159" s="560"/>
    </row>
    <row r="160" spans="1:25" ht="15.75" hidden="1" customHeight="1">
      <c r="A160" s="518"/>
      <c r="B160" s="797"/>
      <c r="C160" s="797"/>
      <c r="D160" s="797"/>
      <c r="E160" s="797"/>
      <c r="F160" s="797"/>
      <c r="G160" s="797"/>
      <c r="H160" s="797"/>
      <c r="I160" s="797"/>
    </row>
    <row r="161" spans="1:13" ht="16.5" customHeight="1">
      <c r="A161" s="789" t="s">
        <v>873</v>
      </c>
      <c r="B161" s="994" t="s">
        <v>834</v>
      </c>
      <c r="C161" s="994"/>
      <c r="D161" s="994"/>
      <c r="E161" s="994"/>
      <c r="F161" s="994"/>
      <c r="G161" s="994"/>
      <c r="H161" s="994"/>
      <c r="I161" s="797"/>
    </row>
    <row r="162" spans="1:13" ht="9" customHeight="1">
      <c r="A162" s="797"/>
      <c r="B162" s="828"/>
      <c r="C162" s="828"/>
      <c r="D162" s="828"/>
      <c r="E162" s="828"/>
      <c r="F162" s="828"/>
      <c r="G162" s="828"/>
      <c r="H162" s="797"/>
      <c r="I162" s="797"/>
    </row>
    <row r="163" spans="1:13" ht="53.25" customHeight="1">
      <c r="A163" s="790"/>
      <c r="B163" s="1125" t="s">
        <v>897</v>
      </c>
      <c r="C163" s="1125"/>
      <c r="D163" s="1125"/>
      <c r="E163" s="1125"/>
      <c r="F163" s="1125"/>
      <c r="G163" s="1125"/>
      <c r="H163" s="1125"/>
    </row>
    <row r="164" spans="1:13" ht="9" customHeight="1">
      <c r="A164" s="797"/>
      <c r="B164" s="828"/>
      <c r="C164" s="828"/>
      <c r="D164" s="828"/>
      <c r="E164" s="828"/>
      <c r="F164" s="828"/>
      <c r="G164" s="828"/>
      <c r="H164" s="797"/>
      <c r="I164" s="797"/>
    </row>
    <row r="165" spans="1:13" ht="406.5" customHeight="1">
      <c r="A165" s="561"/>
      <c r="B165" s="1214" t="s">
        <v>946</v>
      </c>
      <c r="C165" s="1214"/>
      <c r="D165" s="1214"/>
      <c r="E165" s="1214"/>
      <c r="F165" s="1214"/>
      <c r="G165" s="1214"/>
      <c r="H165" s="1214"/>
      <c r="I165" s="797"/>
    </row>
    <row r="166" spans="1:13" ht="14.25" customHeight="1">
      <c r="A166" s="797"/>
      <c r="B166" s="791"/>
      <c r="C166" s="791"/>
      <c r="D166" s="791"/>
      <c r="E166" s="791"/>
      <c r="F166" s="791"/>
      <c r="G166" s="791"/>
      <c r="H166" s="791"/>
      <c r="I166" s="797"/>
    </row>
    <row r="167" spans="1:13" ht="75" customHeight="1">
      <c r="A167" s="562"/>
      <c r="B167" s="1135" t="s">
        <v>835</v>
      </c>
      <c r="C167" s="1135"/>
      <c r="D167" s="1135"/>
      <c r="E167" s="1135"/>
      <c r="F167" s="1135"/>
      <c r="G167" s="1135"/>
      <c r="H167" s="1135"/>
      <c r="I167" s="797"/>
    </row>
    <row r="168" spans="1:13" ht="15.75" hidden="1" customHeight="1">
      <c r="A168" s="562"/>
      <c r="B168" s="819"/>
      <c r="C168" s="819"/>
      <c r="D168" s="819"/>
      <c r="E168" s="819"/>
      <c r="F168" s="819"/>
      <c r="G168" s="819"/>
      <c r="H168" s="819"/>
      <c r="I168" s="797"/>
      <c r="M168" s="412">
        <f>M20</f>
        <v>2</v>
      </c>
    </row>
    <row r="169" spans="1:13" ht="7.5" customHeight="1">
      <c r="A169" s="562"/>
      <c r="B169" s="819"/>
      <c r="C169" s="819"/>
      <c r="D169" s="819"/>
      <c r="E169" s="819"/>
      <c r="F169" s="819"/>
      <c r="G169" s="819"/>
      <c r="H169" s="819"/>
      <c r="I169" s="797"/>
      <c r="M169" s="412"/>
    </row>
    <row r="170" spans="1:13" ht="20.25" customHeight="1">
      <c r="A170" s="792">
        <v>4</v>
      </c>
      <c r="B170" s="1215" t="s">
        <v>663</v>
      </c>
      <c r="C170" s="1215"/>
      <c r="D170" s="1215"/>
      <c r="E170" s="1215"/>
      <c r="F170" s="1215"/>
      <c r="G170" s="1215"/>
      <c r="H170" s="1215"/>
      <c r="I170" s="797"/>
      <c r="M170" s="412" t="str">
        <f>M21</f>
        <v>2 or more</v>
      </c>
    </row>
    <row r="171" spans="1:13" ht="29.25" customHeight="1">
      <c r="A171" s="525"/>
      <c r="B171" s="1073" t="str">
        <f>IF(M168=1, "Name of the Bidder", IF(M168=2, "Name of the Bidder", IF(M168=3, "Name of Lead Partner of Joint Venture", "")))</f>
        <v>Name of the Bidder</v>
      </c>
      <c r="C171" s="1074"/>
      <c r="D171" s="1074"/>
      <c r="E171" s="1073">
        <f>'[13]Name of Bidder'!C13</f>
        <v>0</v>
      </c>
      <c r="F171" s="1074"/>
      <c r="G171" s="1074"/>
      <c r="H171" s="1075"/>
      <c r="I171" s="797"/>
    </row>
    <row r="172" spans="1:13" ht="25.5" customHeight="1">
      <c r="A172" s="525" t="s">
        <v>664</v>
      </c>
      <c r="B172" s="1056" t="s">
        <v>665</v>
      </c>
      <c r="C172" s="1057"/>
      <c r="D172" s="1057"/>
      <c r="E172" s="1057"/>
      <c r="F172" s="1057"/>
      <c r="G172" s="1057"/>
      <c r="H172" s="1057"/>
      <c r="I172" s="797"/>
    </row>
    <row r="173" spans="1:13" ht="19.5" customHeight="1">
      <c r="A173" s="565"/>
      <c r="B173" s="566"/>
      <c r="C173" s="566"/>
      <c r="D173" s="799"/>
      <c r="E173" s="996"/>
      <c r="F173" s="999" t="s">
        <v>668</v>
      </c>
      <c r="G173" s="1082"/>
      <c r="H173" s="1000"/>
      <c r="I173" s="797"/>
    </row>
    <row r="174" spans="1:13" ht="47.25" customHeight="1">
      <c r="A174" s="565"/>
      <c r="B174" s="566"/>
      <c r="C174" s="566"/>
      <c r="D174" s="799" t="s">
        <v>719</v>
      </c>
      <c r="E174" s="998"/>
      <c r="F174" s="1003"/>
      <c r="G174" s="1083"/>
      <c r="H174" s="1004"/>
      <c r="I174" s="797"/>
    </row>
    <row r="175" spans="1:13" ht="17.25" customHeight="1">
      <c r="A175" s="567" t="s">
        <v>670</v>
      </c>
      <c r="B175" s="1015" t="s">
        <v>671</v>
      </c>
      <c r="C175" s="1015"/>
      <c r="D175" s="568"/>
      <c r="E175" s="628"/>
      <c r="F175" s="1021"/>
      <c r="G175" s="1022"/>
      <c r="H175" s="1023"/>
      <c r="I175" s="797"/>
    </row>
    <row r="176" spans="1:13" ht="57" hidden="1" customHeight="1">
      <c r="A176" s="567"/>
      <c r="B176" s="1067" t="s">
        <v>908</v>
      </c>
      <c r="C176" s="1068"/>
      <c r="D176" s="1010"/>
      <c r="E176" s="569"/>
      <c r="F176" s="1016"/>
      <c r="G176" s="1017"/>
      <c r="H176" s="1018"/>
      <c r="I176" s="797"/>
    </row>
    <row r="177" spans="1:9" ht="15.75" customHeight="1">
      <c r="A177" s="572">
        <v>1</v>
      </c>
      <c r="B177" s="360" t="s">
        <v>907</v>
      </c>
      <c r="D177" s="817"/>
      <c r="E177" s="627"/>
      <c r="F177" s="1016"/>
      <c r="G177" s="1017"/>
      <c r="H177" s="1018"/>
      <c r="I177" s="797"/>
    </row>
    <row r="178" spans="1:9" ht="15.75" customHeight="1">
      <c r="A178" s="567">
        <v>2</v>
      </c>
      <c r="B178" s="1069" t="s">
        <v>672</v>
      </c>
      <c r="C178" s="1070"/>
      <c r="D178" s="807"/>
      <c r="E178" s="864"/>
      <c r="F178" s="1016"/>
      <c r="G178" s="1017"/>
      <c r="H178" s="1018"/>
    </row>
    <row r="179" spans="1:9" ht="15.75" customHeight="1">
      <c r="A179" s="567">
        <v>3</v>
      </c>
      <c r="B179" s="866" t="s">
        <v>673</v>
      </c>
      <c r="C179" s="867"/>
      <c r="D179" s="807"/>
      <c r="E179" s="864"/>
      <c r="F179" s="1016"/>
      <c r="G179" s="1017"/>
      <c r="H179" s="1018"/>
      <c r="I179" s="797"/>
    </row>
    <row r="180" spans="1:9" ht="16.5" customHeight="1">
      <c r="A180" s="567">
        <v>4</v>
      </c>
      <c r="B180" s="866" t="s">
        <v>674</v>
      </c>
      <c r="C180" s="867"/>
      <c r="D180" s="807"/>
      <c r="E180" s="864"/>
      <c r="F180" s="1016"/>
      <c r="G180" s="1017"/>
      <c r="H180" s="1018"/>
      <c r="I180" s="797"/>
    </row>
    <row r="181" spans="1:9">
      <c r="A181" s="567">
        <v>5</v>
      </c>
      <c r="B181" s="866" t="s">
        <v>675</v>
      </c>
      <c r="C181" s="867"/>
      <c r="D181" s="807"/>
      <c r="E181" s="864"/>
      <c r="F181" s="1016"/>
      <c r="G181" s="1017"/>
      <c r="H181" s="1018"/>
      <c r="I181" s="797"/>
    </row>
    <row r="182" spans="1:9" ht="29.25" customHeight="1">
      <c r="A182" s="525"/>
      <c r="B182" s="802"/>
      <c r="C182" s="803"/>
      <c r="D182" s="803"/>
      <c r="E182" s="803"/>
      <c r="F182" s="803"/>
      <c r="G182" s="803"/>
      <c r="H182" s="803"/>
      <c r="I182" s="797"/>
    </row>
    <row r="183" spans="1:9" ht="29.25" customHeight="1">
      <c r="A183" s="525"/>
      <c r="B183" s="802"/>
      <c r="C183" s="803"/>
      <c r="D183" s="803"/>
      <c r="E183" s="803"/>
      <c r="F183" s="803"/>
      <c r="G183" s="803"/>
      <c r="H183" s="803"/>
      <c r="I183" s="797"/>
    </row>
    <row r="184" spans="1:9" ht="20.25" customHeight="1">
      <c r="A184" s="565" t="s">
        <v>622</v>
      </c>
      <c r="B184" s="1056" t="s">
        <v>679</v>
      </c>
      <c r="C184" s="1057"/>
      <c r="D184" s="1057"/>
      <c r="E184" s="1057"/>
      <c r="F184" s="1057"/>
      <c r="G184" s="1057"/>
      <c r="H184" s="1057"/>
      <c r="I184" s="797"/>
    </row>
    <row r="185" spans="1:9" ht="19.5" customHeight="1">
      <c r="A185" s="565"/>
      <c r="B185" s="583"/>
      <c r="C185" s="566"/>
      <c r="D185" s="799"/>
      <c r="E185" s="996"/>
      <c r="F185" s="999" t="s">
        <v>668</v>
      </c>
      <c r="G185" s="1082"/>
      <c r="H185" s="1000"/>
      <c r="I185" s="797"/>
    </row>
    <row r="186" spans="1:9" ht="47.25" customHeight="1">
      <c r="A186" s="565"/>
      <c r="B186" s="583"/>
      <c r="C186" s="566"/>
      <c r="D186" s="799" t="s">
        <v>720</v>
      </c>
      <c r="E186" s="998"/>
      <c r="F186" s="1003"/>
      <c r="G186" s="1083"/>
      <c r="H186" s="1004"/>
      <c r="I186" s="797"/>
    </row>
    <row r="187" spans="1:9" ht="17.25" customHeight="1">
      <c r="A187" s="567" t="s">
        <v>670</v>
      </c>
      <c r="B187" s="1071" t="s">
        <v>671</v>
      </c>
      <c r="C187" s="1072"/>
      <c r="D187" s="804"/>
      <c r="E187" s="628"/>
      <c r="F187" s="1021"/>
      <c r="G187" s="1022"/>
      <c r="H187" s="1023"/>
      <c r="I187" s="797"/>
    </row>
    <row r="188" spans="1:9" ht="58.5" hidden="1" customHeight="1">
      <c r="A188" s="567"/>
      <c r="B188" s="1067" t="s">
        <v>908</v>
      </c>
      <c r="C188" s="1068"/>
      <c r="D188" s="1010"/>
      <c r="E188" s="569"/>
      <c r="F188" s="1016"/>
      <c r="G188" s="1017"/>
      <c r="H188" s="1018"/>
      <c r="I188" s="797"/>
    </row>
    <row r="189" spans="1:9" ht="15.75" customHeight="1">
      <c r="A189" s="572">
        <v>1</v>
      </c>
      <c r="B189" s="360" t="s">
        <v>907</v>
      </c>
      <c r="D189" s="817"/>
      <c r="E189" s="865"/>
      <c r="F189" s="1016"/>
      <c r="G189" s="1017"/>
      <c r="H189" s="1018"/>
      <c r="I189" s="797"/>
    </row>
    <row r="190" spans="1:9" ht="15.75" customHeight="1">
      <c r="A190" s="567">
        <v>2</v>
      </c>
      <c r="B190" s="1069" t="s">
        <v>672</v>
      </c>
      <c r="C190" s="1070"/>
      <c r="D190" s="817"/>
      <c r="E190" s="865"/>
      <c r="F190" s="1016"/>
      <c r="G190" s="1017"/>
      <c r="H190" s="1018"/>
    </row>
    <row r="191" spans="1:9" ht="15.75" customHeight="1">
      <c r="A191" s="567">
        <v>3</v>
      </c>
      <c r="B191" s="866" t="s">
        <v>673</v>
      </c>
      <c r="C191" s="867"/>
      <c r="D191" s="817"/>
      <c r="E191" s="865"/>
      <c r="F191" s="1016"/>
      <c r="G191" s="1017"/>
      <c r="H191" s="1018"/>
      <c r="I191" s="797"/>
    </row>
    <row r="192" spans="1:9" ht="16.5" customHeight="1">
      <c r="A192" s="567">
        <v>4</v>
      </c>
      <c r="B192" s="866" t="s">
        <v>674</v>
      </c>
      <c r="C192" s="867"/>
      <c r="D192" s="817"/>
      <c r="E192" s="865"/>
      <c r="F192" s="1016"/>
      <c r="G192" s="1017"/>
      <c r="H192" s="1018"/>
      <c r="I192" s="797"/>
    </row>
    <row r="193" spans="1:9" ht="16.5" customHeight="1">
      <c r="A193" s="567">
        <v>5</v>
      </c>
      <c r="B193" s="866" t="s">
        <v>675</v>
      </c>
      <c r="C193" s="867"/>
      <c r="D193" s="817"/>
      <c r="E193" s="865"/>
      <c r="F193" s="1016"/>
      <c r="G193" s="1017"/>
      <c r="H193" s="1018"/>
      <c r="I193" s="797"/>
    </row>
    <row r="194" spans="1:9" ht="51" customHeight="1">
      <c r="A194" s="567"/>
      <c r="B194" s="1206" t="s">
        <v>681</v>
      </c>
      <c r="C194" s="1122"/>
      <c r="D194" s="817"/>
      <c r="E194" s="865"/>
      <c r="F194" s="1016"/>
      <c r="G194" s="1017"/>
      <c r="H194" s="1018"/>
      <c r="I194" s="797"/>
    </row>
    <row r="195" spans="1:9" ht="16.5" customHeight="1">
      <c r="A195" s="585"/>
      <c r="B195" s="586"/>
      <c r="C195" s="586"/>
      <c r="D195" s="557"/>
      <c r="E195" s="557"/>
      <c r="F195" s="557"/>
      <c r="G195" s="557"/>
      <c r="H195" s="557"/>
      <c r="I195" s="797"/>
    </row>
    <row r="196" spans="1:9" ht="16.5" customHeight="1">
      <c r="A196" s="565" t="s">
        <v>682</v>
      </c>
      <c r="B196" s="1107" t="s">
        <v>683</v>
      </c>
      <c r="C196" s="1108"/>
      <c r="D196" s="815"/>
      <c r="E196" s="1109"/>
      <c r="F196" s="1110"/>
      <c r="G196" s="1111"/>
      <c r="H196" s="1112"/>
      <c r="I196" s="797"/>
    </row>
    <row r="197" spans="1:9" ht="34.5" customHeight="1">
      <c r="A197" s="565"/>
      <c r="B197" s="1057"/>
      <c r="C197" s="1107"/>
      <c r="D197" s="816" t="s">
        <v>721</v>
      </c>
      <c r="E197" s="1113" t="s">
        <v>668</v>
      </c>
      <c r="F197" s="1205"/>
      <c r="G197" s="1205"/>
      <c r="H197" s="1114"/>
      <c r="I197" s="797"/>
    </row>
    <row r="198" spans="1:9" ht="56.25" customHeight="1">
      <c r="A198" s="567"/>
      <c r="B198" s="1076" t="s">
        <v>685</v>
      </c>
      <c r="C198" s="1077"/>
      <c r="D198" s="817"/>
      <c r="E198" s="1016"/>
      <c r="F198" s="1017"/>
      <c r="G198" s="1017"/>
      <c r="H198" s="1018"/>
    </row>
    <row r="199" spans="1:9" ht="15.75" customHeight="1">
      <c r="A199" s="567"/>
      <c r="B199" s="1012" t="s">
        <v>686</v>
      </c>
      <c r="C199" s="1072"/>
      <c r="D199" s="804"/>
      <c r="E199" s="1078"/>
      <c r="F199" s="1079"/>
      <c r="G199" s="1080"/>
      <c r="H199" s="1081"/>
      <c r="I199" s="797"/>
    </row>
    <row r="200" spans="1:9" ht="79.5" customHeight="1">
      <c r="A200" s="567"/>
      <c r="B200" s="1076" t="s">
        <v>687</v>
      </c>
      <c r="C200" s="1077"/>
      <c r="D200" s="817"/>
      <c r="E200" s="1016"/>
      <c r="F200" s="1017"/>
      <c r="G200" s="1017"/>
      <c r="H200" s="1018"/>
      <c r="I200" s="797"/>
    </row>
    <row r="201" spans="1:9" ht="18" customHeight="1">
      <c r="A201" s="530"/>
      <c r="B201" s="828"/>
      <c r="C201" s="828"/>
      <c r="D201" s="828"/>
      <c r="G201" s="828"/>
    </row>
    <row r="202" spans="1:9" ht="19.5" hidden="1" customHeight="1">
      <c r="A202" s="525"/>
      <c r="B202" s="1057" t="str">
        <f>IF(AND(M168=2,M170=1),"Name of Other Partner of JV",IF(AND(M168=2,M170="2 or more"),"Name of Other Partner-1 of JV",""))</f>
        <v>Name of Other Partner-1 of JV</v>
      </c>
      <c r="C202" s="1057"/>
      <c r="D202" s="1057"/>
      <c r="E202" s="1073">
        <f>'[13]Name of Bidder'!C18</f>
        <v>0</v>
      </c>
      <c r="F202" s="1074"/>
      <c r="G202" s="1074"/>
      <c r="H202" s="1075"/>
      <c r="I202" s="797"/>
    </row>
    <row r="203" spans="1:9" ht="29.25" hidden="1" customHeight="1">
      <c r="A203" s="525" t="s">
        <v>664</v>
      </c>
      <c r="B203" s="1056" t="s">
        <v>665</v>
      </c>
      <c r="C203" s="1057"/>
      <c r="D203" s="1057"/>
      <c r="E203" s="1057"/>
      <c r="F203" s="1057"/>
      <c r="G203" s="1057"/>
      <c r="H203" s="1057"/>
      <c r="I203" s="797"/>
    </row>
    <row r="204" spans="1:9" ht="19.5" hidden="1" customHeight="1">
      <c r="A204" s="565"/>
      <c r="B204" s="583"/>
      <c r="C204" s="589"/>
      <c r="D204" s="590"/>
      <c r="E204" s="999" t="s">
        <v>666</v>
      </c>
      <c r="F204" s="1000" t="s">
        <v>667</v>
      </c>
      <c r="G204" s="999" t="s">
        <v>668</v>
      </c>
      <c r="H204" s="1000"/>
      <c r="I204" s="797"/>
    </row>
    <row r="205" spans="1:9" ht="47.25" hidden="1" customHeight="1">
      <c r="A205" s="565"/>
      <c r="B205" s="583"/>
      <c r="C205" s="589"/>
      <c r="D205" s="798" t="s">
        <v>669</v>
      </c>
      <c r="E205" s="1084"/>
      <c r="F205" s="1085"/>
      <c r="G205" s="1084"/>
      <c r="H205" s="1085"/>
      <c r="I205" s="797"/>
    </row>
    <row r="206" spans="1:9" ht="17.25" hidden="1" customHeight="1">
      <c r="A206" s="567" t="s">
        <v>670</v>
      </c>
      <c r="B206" s="1067" t="s">
        <v>671</v>
      </c>
      <c r="C206" s="1086"/>
      <c r="D206" s="805"/>
      <c r="E206" s="1087"/>
      <c r="F206" s="1088"/>
      <c r="G206" s="1087"/>
      <c r="H206" s="1088"/>
      <c r="I206" s="797"/>
    </row>
    <row r="207" spans="1:9" ht="17.25" hidden="1" customHeight="1">
      <c r="A207" s="567"/>
      <c r="B207" s="1067" t="s">
        <v>688</v>
      </c>
      <c r="C207" s="1068"/>
      <c r="D207" s="1086"/>
      <c r="E207" s="569" t="s">
        <v>571</v>
      </c>
      <c r="F207" s="570"/>
      <c r="G207" s="570"/>
      <c r="H207" s="571"/>
      <c r="I207" s="797"/>
    </row>
    <row r="208" spans="1:9" ht="15.75" hidden="1" customHeight="1">
      <c r="A208" s="567">
        <v>1</v>
      </c>
      <c r="B208" s="1069" t="s">
        <v>673</v>
      </c>
      <c r="C208" s="1089"/>
      <c r="D208" s="807"/>
      <c r="E208" s="577"/>
      <c r="F208" s="578"/>
      <c r="G208" s="1090"/>
      <c r="H208" s="1091"/>
      <c r="I208" s="797"/>
    </row>
    <row r="209" spans="1:9" ht="15.75" hidden="1" customHeight="1">
      <c r="A209" s="567">
        <v>2</v>
      </c>
      <c r="B209" s="1069" t="s">
        <v>674</v>
      </c>
      <c r="C209" s="1089"/>
      <c r="D209" s="807"/>
      <c r="E209" s="577"/>
      <c r="F209" s="578"/>
      <c r="G209" s="1090"/>
      <c r="H209" s="1091"/>
    </row>
    <row r="210" spans="1:9" ht="15.75" hidden="1" customHeight="1">
      <c r="A210" s="567">
        <v>3</v>
      </c>
      <c r="B210" s="801" t="s">
        <v>675</v>
      </c>
      <c r="C210" s="806"/>
      <c r="D210" s="807"/>
      <c r="E210" s="577"/>
      <c r="F210" s="578"/>
      <c r="G210" s="1090"/>
      <c r="H210" s="1091"/>
      <c r="I210" s="797"/>
    </row>
    <row r="211" spans="1:9" ht="16.5" hidden="1" customHeight="1">
      <c r="A211" s="567">
        <v>4</v>
      </c>
      <c r="B211" s="801" t="s">
        <v>676</v>
      </c>
      <c r="C211" s="806"/>
      <c r="D211" s="807"/>
      <c r="E211" s="577"/>
      <c r="F211" s="578"/>
      <c r="G211" s="1090"/>
      <c r="H211" s="1091"/>
      <c r="I211" s="797"/>
    </row>
    <row r="212" spans="1:9" hidden="1">
      <c r="A212" s="567">
        <v>5</v>
      </c>
      <c r="B212" s="801" t="s">
        <v>677</v>
      </c>
      <c r="C212" s="806"/>
      <c r="D212" s="807"/>
      <c r="E212" s="577"/>
      <c r="F212" s="578"/>
      <c r="G212" s="1090"/>
      <c r="H212" s="1091"/>
      <c r="I212" s="797"/>
    </row>
    <row r="213" spans="1:9" ht="19.5" hidden="1" customHeight="1">
      <c r="A213" s="567">
        <v>6</v>
      </c>
      <c r="B213" s="801" t="s">
        <v>689</v>
      </c>
      <c r="C213" s="806"/>
      <c r="D213" s="808"/>
      <c r="E213" s="580"/>
      <c r="F213" s="581"/>
      <c r="G213" s="1092"/>
      <c r="H213" s="1093"/>
      <c r="I213" s="797"/>
    </row>
    <row r="214" spans="1:9" ht="32.25" hidden="1" customHeight="1">
      <c r="A214" s="582"/>
      <c r="B214" s="1094" t="s">
        <v>678</v>
      </c>
      <c r="C214" s="1094"/>
      <c r="D214" s="1094"/>
      <c r="E214" s="1094"/>
      <c r="F214" s="1094"/>
      <c r="G214" s="1094"/>
      <c r="H214" s="1095"/>
      <c r="I214" s="797"/>
    </row>
    <row r="215" spans="1:9" ht="32.25" hidden="1" customHeight="1">
      <c r="A215" s="525"/>
      <c r="B215" s="592"/>
      <c r="C215" s="592"/>
      <c r="D215" s="592"/>
      <c r="E215" s="800"/>
      <c r="F215" s="800"/>
      <c r="G215" s="800"/>
      <c r="H215" s="800"/>
      <c r="I215" s="797"/>
    </row>
    <row r="216" spans="1:9" ht="32.25" hidden="1" customHeight="1">
      <c r="A216" s="525"/>
      <c r="B216" s="592"/>
      <c r="C216" s="592"/>
      <c r="D216" s="592"/>
      <c r="E216" s="800"/>
      <c r="F216" s="800"/>
      <c r="G216" s="800"/>
      <c r="H216" s="800"/>
      <c r="I216" s="797"/>
    </row>
    <row r="217" spans="1:9" ht="32.25" hidden="1" customHeight="1">
      <c r="A217" s="525"/>
      <c r="B217" s="592"/>
      <c r="C217" s="592"/>
      <c r="D217" s="592"/>
      <c r="E217" s="800"/>
      <c r="F217" s="800"/>
      <c r="G217" s="800"/>
      <c r="H217" s="800"/>
      <c r="I217" s="797"/>
    </row>
    <row r="218" spans="1:9" ht="32.25" hidden="1" customHeight="1">
      <c r="A218" s="525"/>
      <c r="B218" s="592"/>
      <c r="C218" s="592"/>
      <c r="D218" s="592"/>
      <c r="E218" s="800"/>
      <c r="F218" s="800"/>
      <c r="G218" s="800"/>
      <c r="H218" s="800"/>
      <c r="I218" s="797"/>
    </row>
    <row r="219" spans="1:9" ht="20.25" hidden="1" customHeight="1">
      <c r="A219" s="565" t="s">
        <v>622</v>
      </c>
      <c r="B219" s="1056" t="s">
        <v>679</v>
      </c>
      <c r="C219" s="1057"/>
      <c r="D219" s="1057"/>
      <c r="E219" s="1057"/>
      <c r="F219" s="1057"/>
      <c r="G219" s="1057"/>
      <c r="H219" s="1057"/>
      <c r="I219" s="797"/>
    </row>
    <row r="220" spans="1:9" ht="19.5" hidden="1" customHeight="1">
      <c r="A220" s="565"/>
      <c r="B220" s="594"/>
      <c r="C220" s="589"/>
      <c r="D220" s="590"/>
      <c r="E220" s="999" t="s">
        <v>666</v>
      </c>
      <c r="F220" s="1000" t="s">
        <v>667</v>
      </c>
      <c r="G220" s="999" t="s">
        <v>668</v>
      </c>
      <c r="H220" s="1000"/>
      <c r="I220" s="797"/>
    </row>
    <row r="221" spans="1:9" ht="47.25" hidden="1" customHeight="1">
      <c r="A221" s="565"/>
      <c r="B221" s="594"/>
      <c r="C221" s="589"/>
      <c r="D221" s="798" t="s">
        <v>680</v>
      </c>
      <c r="E221" s="1084"/>
      <c r="F221" s="1085"/>
      <c r="G221" s="1084"/>
      <c r="H221" s="1085"/>
      <c r="I221" s="797"/>
    </row>
    <row r="222" spans="1:9" ht="17.25" hidden="1" customHeight="1">
      <c r="A222" s="567" t="s">
        <v>670</v>
      </c>
      <c r="B222" s="1010" t="s">
        <v>671</v>
      </c>
      <c r="C222" s="1071"/>
      <c r="D222" s="809"/>
      <c r="E222" s="1087"/>
      <c r="F222" s="1088"/>
      <c r="G222" s="1096"/>
      <c r="H222" s="1097"/>
      <c r="I222" s="797"/>
    </row>
    <row r="223" spans="1:9" ht="17.25" hidden="1" customHeight="1">
      <c r="A223" s="567"/>
      <c r="B223" s="1068" t="s">
        <v>688</v>
      </c>
      <c r="C223" s="1068"/>
      <c r="D223" s="1010"/>
      <c r="E223" s="569" t="s">
        <v>571</v>
      </c>
      <c r="F223" s="570"/>
      <c r="G223" s="570"/>
      <c r="H223" s="571"/>
      <c r="I223" s="797"/>
    </row>
    <row r="224" spans="1:9" ht="15.75" hidden="1" customHeight="1">
      <c r="A224" s="567">
        <v>1</v>
      </c>
      <c r="B224" s="1098" t="s">
        <v>673</v>
      </c>
      <c r="C224" s="1099"/>
      <c r="D224" s="812"/>
      <c r="E224" s="599"/>
      <c r="F224" s="600"/>
      <c r="G224" s="1100"/>
      <c r="H224" s="1101"/>
      <c r="I224" s="797"/>
    </row>
    <row r="225" spans="1:9" ht="15.75" hidden="1" customHeight="1">
      <c r="A225" s="567">
        <v>2</v>
      </c>
      <c r="B225" s="1098" t="s">
        <v>674</v>
      </c>
      <c r="C225" s="1099"/>
      <c r="D225" s="813"/>
      <c r="E225" s="577"/>
      <c r="F225" s="578"/>
      <c r="G225" s="1102"/>
      <c r="H225" s="1103"/>
    </row>
    <row r="226" spans="1:9" ht="15.75" hidden="1" customHeight="1">
      <c r="A226" s="567">
        <v>3</v>
      </c>
      <c r="B226" s="810" t="s">
        <v>675</v>
      </c>
      <c r="C226" s="811"/>
      <c r="D226" s="813"/>
      <c r="E226" s="577"/>
      <c r="F226" s="578"/>
      <c r="G226" s="1102"/>
      <c r="H226" s="1103"/>
      <c r="I226" s="797"/>
    </row>
    <row r="227" spans="1:9" ht="16.5" hidden="1" customHeight="1">
      <c r="A227" s="567">
        <v>4</v>
      </c>
      <c r="B227" s="810" t="s">
        <v>676</v>
      </c>
      <c r="C227" s="811"/>
      <c r="D227" s="813"/>
      <c r="E227" s="577"/>
      <c r="F227" s="578"/>
      <c r="G227" s="1102"/>
      <c r="H227" s="1103"/>
      <c r="I227" s="797"/>
    </row>
    <row r="228" spans="1:9" ht="15.75" hidden="1" customHeight="1">
      <c r="A228" s="567">
        <v>5</v>
      </c>
      <c r="B228" s="810" t="s">
        <v>677</v>
      </c>
      <c r="C228" s="811"/>
      <c r="D228" s="813"/>
      <c r="E228" s="577"/>
      <c r="F228" s="578"/>
      <c r="G228" s="1102"/>
      <c r="H228" s="1103"/>
      <c r="I228" s="797"/>
    </row>
    <row r="229" spans="1:9" hidden="1">
      <c r="A229" s="567">
        <v>6</v>
      </c>
      <c r="B229" s="810" t="s">
        <v>689</v>
      </c>
      <c r="C229" s="811"/>
      <c r="D229" s="814"/>
      <c r="E229" s="580"/>
      <c r="F229" s="581"/>
      <c r="G229" s="1104"/>
      <c r="H229" s="1105"/>
      <c r="I229" s="797"/>
    </row>
    <row r="230" spans="1:9" ht="49.5" hidden="1" customHeight="1">
      <c r="A230" s="567"/>
      <c r="B230" s="1106" t="s">
        <v>678</v>
      </c>
      <c r="C230" s="1094"/>
      <c r="D230" s="1094"/>
      <c r="E230" s="1094"/>
      <c r="F230" s="1094"/>
      <c r="G230" s="1094"/>
      <c r="H230" s="1095"/>
      <c r="I230" s="797"/>
    </row>
    <row r="231" spans="1:9" ht="16.5" hidden="1" customHeight="1">
      <c r="A231" s="603"/>
      <c r="B231" s="586"/>
      <c r="C231" s="586"/>
      <c r="D231" s="557"/>
      <c r="E231" s="557"/>
      <c r="F231" s="557"/>
      <c r="G231" s="557"/>
      <c r="H231" s="557"/>
      <c r="I231" s="797"/>
    </row>
    <row r="232" spans="1:9" ht="16.5" hidden="1" customHeight="1">
      <c r="A232" s="565" t="s">
        <v>682</v>
      </c>
      <c r="B232" s="1107" t="s">
        <v>683</v>
      </c>
      <c r="C232" s="1108"/>
      <c r="D232" s="815"/>
      <c r="E232" s="1109"/>
      <c r="F232" s="1110"/>
      <c r="G232" s="1111"/>
      <c r="H232" s="1112"/>
      <c r="I232" s="797"/>
    </row>
    <row r="233" spans="1:9" ht="28.5" hidden="1" customHeight="1">
      <c r="A233" s="565"/>
      <c r="B233" s="1057"/>
      <c r="C233" s="1107"/>
      <c r="D233" s="816"/>
      <c r="E233" s="1113" t="s">
        <v>684</v>
      </c>
      <c r="F233" s="1114"/>
      <c r="G233" s="1115" t="s">
        <v>666</v>
      </c>
      <c r="H233" s="1116"/>
      <c r="I233" s="797"/>
    </row>
    <row r="234" spans="1:9" ht="56.25" hidden="1" customHeight="1">
      <c r="A234" s="567"/>
      <c r="B234" s="1076" t="s">
        <v>685</v>
      </c>
      <c r="C234" s="1077"/>
      <c r="D234" s="817"/>
      <c r="E234" s="1117"/>
      <c r="F234" s="1118"/>
      <c r="G234" s="1119"/>
      <c r="H234" s="1119"/>
    </row>
    <row r="235" spans="1:9" ht="15.75" hidden="1" customHeight="1">
      <c r="A235" s="567"/>
      <c r="B235" s="1012" t="s">
        <v>686</v>
      </c>
      <c r="C235" s="1072"/>
      <c r="D235" s="804"/>
      <c r="E235" s="1078"/>
      <c r="F235" s="1079"/>
      <c r="G235" s="1080"/>
      <c r="H235" s="1081"/>
      <c r="I235" s="797"/>
    </row>
    <row r="236" spans="1:9" ht="66.75" hidden="1" customHeight="1">
      <c r="A236" s="567"/>
      <c r="B236" s="1076" t="s">
        <v>687</v>
      </c>
      <c r="C236" s="1077"/>
      <c r="D236" s="817"/>
      <c r="E236" s="1117"/>
      <c r="F236" s="1118"/>
      <c r="G236" s="1119"/>
      <c r="H236" s="1119"/>
      <c r="I236" s="797"/>
    </row>
    <row r="237" spans="1:9" ht="20.25" hidden="1" customHeight="1">
      <c r="A237" s="572"/>
      <c r="B237" s="604"/>
      <c r="C237" s="604"/>
      <c r="D237" s="605"/>
      <c r="E237" s="605"/>
      <c r="F237" s="605"/>
      <c r="G237" s="605"/>
      <c r="H237" s="605"/>
      <c r="I237" s="797"/>
    </row>
    <row r="238" spans="1:9" ht="32.25" hidden="1" customHeight="1">
      <c r="A238" s="525"/>
      <c r="B238" s="1057" t="str">
        <f>IF(AND(M168=2,M170="2 or more"),"Name of Other Partner-2 of JV", "")</f>
        <v>Name of Other Partner-2 of JV</v>
      </c>
      <c r="C238" s="1057"/>
      <c r="D238" s="1057"/>
      <c r="E238" s="1073">
        <f>'[13]Name of Bidder'!C23</f>
        <v>0</v>
      </c>
      <c r="F238" s="1074"/>
      <c r="G238" s="1074"/>
      <c r="H238" s="1075"/>
      <c r="I238" s="797"/>
    </row>
    <row r="239" spans="1:9" ht="29.25" hidden="1" customHeight="1">
      <c r="A239" s="525" t="s">
        <v>664</v>
      </c>
      <c r="B239" s="1056" t="s">
        <v>665</v>
      </c>
      <c r="C239" s="1057"/>
      <c r="D239" s="1057"/>
      <c r="E239" s="1057"/>
      <c r="F239" s="1057"/>
      <c r="G239" s="1057"/>
      <c r="H239" s="1057"/>
      <c r="I239" s="797"/>
    </row>
    <row r="240" spans="1:9" ht="19.5" hidden="1" customHeight="1">
      <c r="A240" s="565"/>
      <c r="B240" s="583"/>
      <c r="C240" s="589"/>
      <c r="D240" s="590"/>
      <c r="E240" s="999" t="s">
        <v>666</v>
      </c>
      <c r="F240" s="1000" t="s">
        <v>667</v>
      </c>
      <c r="G240" s="999" t="s">
        <v>668</v>
      </c>
      <c r="H240" s="1000"/>
      <c r="I240" s="797"/>
    </row>
    <row r="241" spans="1:9" ht="47.25" hidden="1" customHeight="1">
      <c r="A241" s="565"/>
      <c r="B241" s="583"/>
      <c r="C241" s="589"/>
      <c r="D241" s="798" t="s">
        <v>669</v>
      </c>
      <c r="E241" s="1084"/>
      <c r="F241" s="1085"/>
      <c r="G241" s="1084"/>
      <c r="H241" s="1085"/>
      <c r="I241" s="797"/>
    </row>
    <row r="242" spans="1:9" ht="17.25" hidden="1" customHeight="1">
      <c r="A242" s="567" t="s">
        <v>670</v>
      </c>
      <c r="B242" s="1067" t="s">
        <v>671</v>
      </c>
      <c r="C242" s="1086"/>
      <c r="D242" s="805"/>
      <c r="E242" s="1087"/>
      <c r="F242" s="1088"/>
      <c r="G242" s="1087"/>
      <c r="H242" s="1088"/>
      <c r="I242" s="797"/>
    </row>
    <row r="243" spans="1:9" ht="17.25" hidden="1" customHeight="1">
      <c r="A243" s="567"/>
      <c r="B243" s="1067" t="s">
        <v>688</v>
      </c>
      <c r="C243" s="1068"/>
      <c r="D243" s="1086"/>
      <c r="E243" s="569" t="s">
        <v>571</v>
      </c>
      <c r="F243" s="570"/>
      <c r="G243" s="570"/>
      <c r="H243" s="571"/>
      <c r="I243" s="797"/>
    </row>
    <row r="244" spans="1:9" ht="15.75" hidden="1" customHeight="1">
      <c r="A244" s="567">
        <v>1</v>
      </c>
      <c r="B244" s="1098" t="s">
        <v>673</v>
      </c>
      <c r="C244" s="1099"/>
      <c r="D244" s="818"/>
      <c r="E244" s="599"/>
      <c r="F244" s="600"/>
      <c r="G244" s="1120"/>
      <c r="H244" s="1121"/>
      <c r="I244" s="797"/>
    </row>
    <row r="245" spans="1:9" ht="15.75" hidden="1" customHeight="1">
      <c r="A245" s="567">
        <v>2</v>
      </c>
      <c r="B245" s="1098" t="s">
        <v>674</v>
      </c>
      <c r="C245" s="1099"/>
      <c r="D245" s="807"/>
      <c r="E245" s="577"/>
      <c r="F245" s="578"/>
      <c r="G245" s="1090"/>
      <c r="H245" s="1091"/>
    </row>
    <row r="246" spans="1:9" ht="15.75" hidden="1" customHeight="1">
      <c r="A246" s="567">
        <v>3</v>
      </c>
      <c r="B246" s="810" t="s">
        <v>675</v>
      </c>
      <c r="C246" s="811"/>
      <c r="D246" s="807"/>
      <c r="E246" s="577"/>
      <c r="F246" s="578"/>
      <c r="G246" s="1090"/>
      <c r="H246" s="1091"/>
      <c r="I246" s="797"/>
    </row>
    <row r="247" spans="1:9" ht="16.5" hidden="1" customHeight="1">
      <c r="A247" s="567">
        <v>4</v>
      </c>
      <c r="B247" s="810" t="s">
        <v>676</v>
      </c>
      <c r="C247" s="811"/>
      <c r="D247" s="807"/>
      <c r="E247" s="577"/>
      <c r="F247" s="578"/>
      <c r="G247" s="1090"/>
      <c r="H247" s="1091"/>
      <c r="I247" s="797"/>
    </row>
    <row r="248" spans="1:9" ht="15.75" hidden="1" customHeight="1">
      <c r="A248" s="567">
        <v>5</v>
      </c>
      <c r="B248" s="810" t="s">
        <v>677</v>
      </c>
      <c r="C248" s="811"/>
      <c r="D248" s="807"/>
      <c r="E248" s="577"/>
      <c r="F248" s="578"/>
      <c r="G248" s="1090"/>
      <c r="H248" s="1091"/>
      <c r="I248" s="797"/>
    </row>
    <row r="249" spans="1:9" hidden="1">
      <c r="A249" s="567">
        <v>6</v>
      </c>
      <c r="B249" s="810" t="s">
        <v>689</v>
      </c>
      <c r="C249" s="811"/>
      <c r="D249" s="808"/>
      <c r="E249" s="580"/>
      <c r="F249" s="581"/>
      <c r="G249" s="1092"/>
      <c r="H249" s="1093"/>
      <c r="I249" s="797"/>
    </row>
    <row r="250" spans="1:9" ht="32.25" hidden="1" customHeight="1">
      <c r="A250" s="582"/>
      <c r="B250" s="1094" t="s">
        <v>678</v>
      </c>
      <c r="C250" s="1094"/>
      <c r="D250" s="1094"/>
      <c r="E250" s="1094"/>
      <c r="F250" s="1094"/>
      <c r="G250" s="1094"/>
      <c r="H250" s="1095"/>
      <c r="I250" s="797"/>
    </row>
    <row r="251" spans="1:9" ht="32.25" hidden="1" customHeight="1">
      <c r="A251" s="525"/>
      <c r="B251" s="592"/>
      <c r="C251" s="592"/>
      <c r="D251" s="592"/>
      <c r="E251" s="800"/>
      <c r="F251" s="800"/>
      <c r="G251" s="800"/>
      <c r="H251" s="800"/>
      <c r="I251" s="797"/>
    </row>
    <row r="252" spans="1:9" ht="20.25" hidden="1" customHeight="1">
      <c r="A252" s="565" t="s">
        <v>622</v>
      </c>
      <c r="B252" s="1056" t="s">
        <v>679</v>
      </c>
      <c r="C252" s="1057"/>
      <c r="D252" s="1057"/>
      <c r="E252" s="1057"/>
      <c r="F252" s="1057"/>
      <c r="G252" s="1057"/>
      <c r="H252" s="1057"/>
      <c r="I252" s="797"/>
    </row>
    <row r="253" spans="1:9" ht="19.5" hidden="1" customHeight="1">
      <c r="A253" s="565"/>
      <c r="B253" s="594"/>
      <c r="C253" s="589"/>
      <c r="D253" s="590"/>
      <c r="E253" s="999" t="s">
        <v>666</v>
      </c>
      <c r="F253" s="1000" t="s">
        <v>667</v>
      </c>
      <c r="G253" s="999" t="s">
        <v>668</v>
      </c>
      <c r="H253" s="1000"/>
      <c r="I253" s="797"/>
    </row>
    <row r="254" spans="1:9" ht="47.25" hidden="1" customHeight="1">
      <c r="A254" s="565"/>
      <c r="B254" s="594"/>
      <c r="C254" s="589"/>
      <c r="D254" s="798" t="s">
        <v>680</v>
      </c>
      <c r="E254" s="1084"/>
      <c r="F254" s="1085"/>
      <c r="G254" s="1084"/>
      <c r="H254" s="1085"/>
      <c r="I254" s="797"/>
    </row>
    <row r="255" spans="1:9" ht="17.25" hidden="1" customHeight="1">
      <c r="A255" s="567" t="s">
        <v>670</v>
      </c>
      <c r="B255" s="1010" t="s">
        <v>671</v>
      </c>
      <c r="C255" s="1071"/>
      <c r="D255" s="809"/>
      <c r="E255" s="1087"/>
      <c r="F255" s="1088"/>
      <c r="G255" s="1096"/>
      <c r="H255" s="1097"/>
      <c r="I255" s="797"/>
    </row>
    <row r="256" spans="1:9" ht="17.25" hidden="1" customHeight="1">
      <c r="A256" s="567"/>
      <c r="B256" s="1068" t="s">
        <v>688</v>
      </c>
      <c r="C256" s="1068"/>
      <c r="D256" s="1010"/>
      <c r="E256" s="569" t="s">
        <v>571</v>
      </c>
      <c r="F256" s="570"/>
      <c r="G256" s="570"/>
      <c r="H256" s="571"/>
      <c r="I256" s="797"/>
    </row>
    <row r="257" spans="1:9" ht="15.75" hidden="1" customHeight="1">
      <c r="A257" s="567">
        <v>1</v>
      </c>
      <c r="B257" s="1098" t="s">
        <v>673</v>
      </c>
      <c r="C257" s="1099"/>
      <c r="D257" s="812"/>
      <c r="E257" s="599"/>
      <c r="F257" s="600"/>
      <c r="G257" s="1100"/>
      <c r="H257" s="1101"/>
      <c r="I257" s="797"/>
    </row>
    <row r="258" spans="1:9" ht="15.75" hidden="1" customHeight="1">
      <c r="A258" s="567">
        <v>2</v>
      </c>
      <c r="B258" s="1098" t="s">
        <v>674</v>
      </c>
      <c r="C258" s="1099"/>
      <c r="D258" s="813"/>
      <c r="E258" s="577"/>
      <c r="F258" s="578"/>
      <c r="G258" s="1102"/>
      <c r="H258" s="1103"/>
    </row>
    <row r="259" spans="1:9" ht="15.75" hidden="1" customHeight="1">
      <c r="A259" s="567">
        <v>3</v>
      </c>
      <c r="B259" s="810" t="s">
        <v>675</v>
      </c>
      <c r="C259" s="811"/>
      <c r="D259" s="813"/>
      <c r="E259" s="577"/>
      <c r="F259" s="578"/>
      <c r="G259" s="1102"/>
      <c r="H259" s="1103"/>
      <c r="I259" s="797"/>
    </row>
    <row r="260" spans="1:9" ht="16.5" hidden="1" customHeight="1">
      <c r="A260" s="567">
        <v>4</v>
      </c>
      <c r="B260" s="810" t="s">
        <v>676</v>
      </c>
      <c r="C260" s="811"/>
      <c r="D260" s="813"/>
      <c r="E260" s="577"/>
      <c r="F260" s="578"/>
      <c r="G260" s="1102"/>
      <c r="H260" s="1103"/>
      <c r="I260" s="797"/>
    </row>
    <row r="261" spans="1:9" ht="15.75" hidden="1" customHeight="1">
      <c r="A261" s="567">
        <v>5</v>
      </c>
      <c r="B261" s="810" t="s">
        <v>677</v>
      </c>
      <c r="C261" s="811"/>
      <c r="D261" s="813"/>
      <c r="E261" s="577"/>
      <c r="F261" s="578"/>
      <c r="G261" s="1102"/>
      <c r="H261" s="1103"/>
      <c r="I261" s="797"/>
    </row>
    <row r="262" spans="1:9" ht="15.75" hidden="1" customHeight="1">
      <c r="A262" s="567">
        <v>6</v>
      </c>
      <c r="B262" s="810" t="s">
        <v>689</v>
      </c>
      <c r="C262" s="811"/>
      <c r="D262" s="813"/>
      <c r="E262" s="577"/>
      <c r="F262" s="578"/>
      <c r="G262" s="1102"/>
      <c r="H262" s="1103"/>
      <c r="I262" s="797"/>
    </row>
    <row r="263" spans="1:9" ht="32.25" hidden="1" customHeight="1">
      <c r="A263" s="567"/>
      <c r="B263" s="1122" t="s">
        <v>681</v>
      </c>
      <c r="C263" s="1122"/>
      <c r="D263" s="814"/>
      <c r="E263" s="580"/>
      <c r="F263" s="581"/>
      <c r="G263" s="1104"/>
      <c r="H263" s="1105"/>
      <c r="I263" s="797"/>
    </row>
    <row r="264" spans="1:9" ht="32.25" hidden="1" customHeight="1">
      <c r="A264" s="582"/>
      <c r="B264" s="1123" t="s">
        <v>678</v>
      </c>
      <c r="C264" s="1123"/>
      <c r="D264" s="1123"/>
      <c r="E264" s="1123"/>
      <c r="F264" s="1123"/>
      <c r="G264" s="1123"/>
      <c r="H264" s="1124"/>
      <c r="I264" s="797"/>
    </row>
    <row r="265" spans="1:9" ht="16.5" hidden="1" customHeight="1">
      <c r="A265" s="585"/>
      <c r="B265" s="586"/>
      <c r="C265" s="586"/>
      <c r="D265" s="557"/>
      <c r="E265" s="557"/>
      <c r="F265" s="557"/>
      <c r="G265" s="557"/>
      <c r="H265" s="557"/>
      <c r="I265" s="797"/>
    </row>
    <row r="266" spans="1:9" ht="16.5" hidden="1" customHeight="1">
      <c r="A266" s="565" t="s">
        <v>682</v>
      </c>
      <c r="B266" s="1108" t="s">
        <v>683</v>
      </c>
      <c r="C266" s="1108"/>
      <c r="D266" s="815"/>
      <c r="E266" s="1109"/>
      <c r="F266" s="1110"/>
      <c r="G266" s="1111"/>
      <c r="H266" s="1112"/>
      <c r="I266" s="797"/>
    </row>
    <row r="267" spans="1:9" ht="28.5" hidden="1" customHeight="1">
      <c r="A267" s="565"/>
      <c r="B267" s="1056"/>
      <c r="C267" s="1107"/>
      <c r="D267" s="816"/>
      <c r="E267" s="1113" t="s">
        <v>684</v>
      </c>
      <c r="F267" s="1114"/>
      <c r="G267" s="1115" t="s">
        <v>666</v>
      </c>
      <c r="H267" s="1116"/>
      <c r="I267" s="797"/>
    </row>
    <row r="268" spans="1:9" ht="56.25" hidden="1" customHeight="1">
      <c r="A268" s="567"/>
      <c r="B268" s="1077" t="s">
        <v>685</v>
      </c>
      <c r="C268" s="1077"/>
      <c r="D268" s="817"/>
      <c r="E268" s="1117"/>
      <c r="F268" s="1118"/>
      <c r="G268" s="1119"/>
      <c r="H268" s="1119"/>
    </row>
    <row r="269" spans="1:9" ht="15.75" hidden="1" customHeight="1">
      <c r="A269" s="567"/>
      <c r="B269" s="1072" t="s">
        <v>686</v>
      </c>
      <c r="C269" s="1072"/>
      <c r="D269" s="804"/>
      <c r="E269" s="1078"/>
      <c r="F269" s="1079"/>
      <c r="G269" s="1080"/>
      <c r="H269" s="1081"/>
      <c r="I269" s="797"/>
    </row>
    <row r="270" spans="1:9" ht="49.5" hidden="1" customHeight="1">
      <c r="A270" s="567"/>
      <c r="B270" s="1077" t="s">
        <v>687</v>
      </c>
      <c r="C270" s="1077"/>
      <c r="D270" s="817"/>
      <c r="E270" s="1117"/>
      <c r="F270" s="1118"/>
      <c r="G270" s="1119"/>
      <c r="H270" s="1119"/>
      <c r="I270" s="797"/>
    </row>
    <row r="271" spans="1:9" ht="22.5" hidden="1" customHeight="1">
      <c r="A271" s="585"/>
      <c r="B271" s="604"/>
      <c r="C271" s="604"/>
      <c r="D271" s="605"/>
      <c r="E271" s="605"/>
      <c r="F271" s="605"/>
      <c r="G271" s="605"/>
      <c r="H271" s="605"/>
      <c r="I271" s="797"/>
    </row>
    <row r="272" spans="1:9" ht="17.25" hidden="1" customHeight="1">
      <c r="A272" s="607" t="s">
        <v>690</v>
      </c>
      <c r="B272" s="1125" t="s">
        <v>691</v>
      </c>
      <c r="C272" s="1125"/>
      <c r="D272" s="1125"/>
      <c r="E272" s="1125"/>
      <c r="F272" s="1125"/>
      <c r="G272" s="1125"/>
      <c r="H272" s="1125"/>
      <c r="I272" s="797"/>
    </row>
    <row r="273" spans="1:9" ht="12" hidden="1" customHeight="1">
      <c r="A273" s="797"/>
      <c r="B273" s="828"/>
      <c r="C273" s="828"/>
      <c r="D273" s="828"/>
      <c r="E273" s="828"/>
      <c r="F273" s="828"/>
      <c r="G273" s="828"/>
      <c r="H273" s="797"/>
      <c r="I273" s="797"/>
    </row>
    <row r="274" spans="1:9" ht="75" hidden="1" customHeight="1">
      <c r="A274" s="608"/>
      <c r="B274" s="1126" t="s">
        <v>692</v>
      </c>
      <c r="C274" s="1126"/>
      <c r="D274" s="1126"/>
      <c r="E274" s="1126"/>
      <c r="F274" s="1126"/>
      <c r="G274" s="1126"/>
      <c r="H274" s="1126"/>
      <c r="I274" s="797"/>
    </row>
    <row r="275" spans="1:9" ht="185.25" hidden="1" customHeight="1">
      <c r="A275" s="562"/>
      <c r="B275" s="1127" t="s">
        <v>693</v>
      </c>
      <c r="C275" s="1127"/>
      <c r="D275" s="1127"/>
      <c r="E275" s="1127"/>
      <c r="F275" s="1127"/>
      <c r="G275" s="1127"/>
      <c r="H275" s="1127"/>
    </row>
    <row r="276" spans="1:9" ht="40.15" hidden="1" customHeight="1">
      <c r="A276" s="562"/>
      <c r="B276" s="1126"/>
      <c r="C276" s="1126"/>
      <c r="D276" s="1126"/>
      <c r="E276" s="1126"/>
      <c r="F276" s="1126"/>
      <c r="G276" s="1126"/>
      <c r="H276" s="1126"/>
      <c r="I276" s="797"/>
    </row>
    <row r="277" spans="1:9" ht="9" hidden="1" customHeight="1">
      <c r="A277" s="797"/>
      <c r="B277" s="797"/>
      <c r="C277" s="797"/>
      <c r="D277" s="797"/>
      <c r="E277" s="797"/>
      <c r="F277" s="797"/>
      <c r="G277" s="797"/>
      <c r="H277" s="797"/>
      <c r="I277" s="797"/>
    </row>
    <row r="278" spans="1:9" ht="33.75" hidden="1" customHeight="1">
      <c r="A278" s="562"/>
      <c r="B278" s="1126"/>
      <c r="C278" s="1126"/>
      <c r="D278" s="1126"/>
      <c r="E278" s="1126"/>
      <c r="F278" s="1126"/>
      <c r="G278" s="1126"/>
      <c r="H278" s="1126"/>
      <c r="I278" s="797"/>
    </row>
    <row r="279" spans="1:9" hidden="1">
      <c r="B279" s="828"/>
      <c r="C279" s="828"/>
      <c r="D279" s="828"/>
      <c r="E279" s="828"/>
      <c r="F279" s="828"/>
      <c r="G279" s="828"/>
    </row>
    <row r="280" spans="1:9" ht="42" hidden="1" customHeight="1">
      <c r="A280" s="561"/>
      <c r="B280" s="1126"/>
      <c r="C280" s="1126"/>
      <c r="D280" s="1126"/>
      <c r="E280" s="1126"/>
      <c r="F280" s="1126"/>
      <c r="G280" s="1126"/>
      <c r="H280" s="1126"/>
      <c r="I280" s="797"/>
    </row>
    <row r="281" spans="1:9" hidden="1">
      <c r="A281" s="797"/>
      <c r="B281" s="797"/>
      <c r="C281" s="797"/>
      <c r="D281" s="797"/>
      <c r="E281" s="797"/>
      <c r="F281" s="797"/>
      <c r="G281" s="797"/>
      <c r="H281" s="797"/>
      <c r="I281" s="797"/>
    </row>
    <row r="282" spans="1:9" ht="19.5" hidden="1" customHeight="1">
      <c r="A282" s="561"/>
      <c r="B282" s="1126" t="s">
        <v>694</v>
      </c>
      <c r="C282" s="1126"/>
      <c r="D282" s="1126"/>
      <c r="E282" s="1126"/>
      <c r="F282" s="1126"/>
      <c r="G282" s="1126"/>
      <c r="H282" s="1126"/>
      <c r="I282" s="797"/>
    </row>
    <row r="283" spans="1:9" hidden="1">
      <c r="A283" s="797"/>
      <c r="B283" s="828"/>
      <c r="C283" s="828"/>
      <c r="D283" s="828"/>
      <c r="E283" s="828"/>
      <c r="F283" s="828"/>
      <c r="G283" s="828"/>
      <c r="H283" s="797"/>
      <c r="I283" s="797"/>
    </row>
    <row r="284" spans="1:9" ht="40.15" hidden="1" customHeight="1">
      <c r="A284" s="561" t="s">
        <v>366</v>
      </c>
      <c r="B284" s="1127" t="s">
        <v>695</v>
      </c>
      <c r="C284" s="1127"/>
      <c r="D284" s="1127"/>
      <c r="E284" s="1127"/>
      <c r="F284" s="1127"/>
      <c r="G284" s="1127"/>
      <c r="H284" s="1127"/>
      <c r="I284" s="797"/>
    </row>
    <row r="285" spans="1:9" hidden="1">
      <c r="A285" s="797"/>
      <c r="B285" s="828"/>
      <c r="C285" s="828"/>
      <c r="D285" s="828"/>
      <c r="E285" s="828"/>
      <c r="F285" s="828"/>
      <c r="G285" s="828"/>
      <c r="H285" s="797"/>
      <c r="I285" s="797"/>
    </row>
    <row r="286" spans="1:9" ht="90" hidden="1" customHeight="1">
      <c r="A286" s="561" t="s">
        <v>367</v>
      </c>
      <c r="B286" s="1127" t="s">
        <v>696</v>
      </c>
      <c r="C286" s="1127"/>
      <c r="D286" s="1127"/>
      <c r="E286" s="1127"/>
      <c r="F286" s="1127"/>
      <c r="G286" s="1127"/>
      <c r="H286" s="1127"/>
    </row>
    <row r="287" spans="1:9" hidden="1">
      <c r="A287" s="797"/>
      <c r="B287" s="797"/>
      <c r="C287" s="797"/>
      <c r="D287" s="797"/>
      <c r="E287" s="797"/>
      <c r="F287" s="797"/>
      <c r="G287" s="797"/>
      <c r="H287" s="797"/>
      <c r="I287" s="797"/>
    </row>
    <row r="288" spans="1:9" ht="48" hidden="1" customHeight="1">
      <c r="A288" s="561" t="s">
        <v>368</v>
      </c>
      <c r="B288" s="1126" t="s">
        <v>697</v>
      </c>
      <c r="C288" s="1126"/>
      <c r="D288" s="1126"/>
      <c r="E288" s="1126"/>
      <c r="F288" s="1126"/>
      <c r="G288" s="1126"/>
      <c r="H288" s="1126"/>
      <c r="I288" s="797"/>
    </row>
    <row r="289" spans="1:9" ht="17.25" hidden="1" customHeight="1">
      <c r="A289" s="797"/>
      <c r="B289" s="797"/>
      <c r="C289" s="797"/>
      <c r="D289" s="414"/>
      <c r="E289" s="797"/>
      <c r="F289" s="797"/>
      <c r="G289" s="797"/>
      <c r="H289" s="797"/>
      <c r="I289" s="797"/>
    </row>
    <row r="290" spans="1:9" ht="21" hidden="1" customHeight="1">
      <c r="A290" s="561" t="s">
        <v>369</v>
      </c>
      <c r="B290" s="1126" t="s">
        <v>698</v>
      </c>
      <c r="C290" s="1126"/>
      <c r="D290" s="1126"/>
      <c r="E290" s="1126"/>
      <c r="F290" s="1126"/>
      <c r="G290" s="1126"/>
      <c r="H290" s="1126"/>
      <c r="I290" s="797"/>
    </row>
    <row r="291" spans="1:9" ht="29.25" hidden="1" customHeight="1">
      <c r="A291" s="561"/>
      <c r="B291" s="1128" t="s">
        <v>699</v>
      </c>
      <c r="C291" s="1128"/>
      <c r="D291" s="1128"/>
      <c r="E291" s="1128"/>
      <c r="F291" s="1128"/>
      <c r="G291" s="1128"/>
      <c r="H291" s="1128"/>
      <c r="I291" s="797"/>
    </row>
    <row r="292" spans="1:9" ht="17.25" hidden="1" customHeight="1">
      <c r="A292" s="561"/>
      <c r="B292" s="609"/>
      <c r="C292" s="609"/>
      <c r="D292" s="609"/>
      <c r="E292" s="609"/>
      <c r="F292" s="609"/>
      <c r="G292" s="609"/>
      <c r="H292" s="609"/>
    </row>
    <row r="293" spans="1:9" ht="72" hidden="1" customHeight="1">
      <c r="A293" s="562">
        <v>4.0999999999999996</v>
      </c>
      <c r="B293" s="990" t="s">
        <v>700</v>
      </c>
      <c r="C293" s="990"/>
      <c r="D293" s="990"/>
      <c r="E293" s="990"/>
      <c r="F293" s="990"/>
      <c r="G293" s="990"/>
      <c r="H293" s="990"/>
    </row>
    <row r="294" spans="1:9" ht="16.5" hidden="1" customHeight="1">
      <c r="A294" s="827" t="s">
        <v>617</v>
      </c>
      <c r="B294" s="1129" t="str">
        <f>"For  " &amp;B171</f>
        <v>For  Name of the Bidder</v>
      </c>
      <c r="C294" s="1129"/>
      <c r="D294" s="1129"/>
      <c r="E294" s="1129"/>
      <c r="F294" s="1129"/>
      <c r="G294" s="797"/>
      <c r="H294" s="797"/>
      <c r="I294" s="797"/>
    </row>
    <row r="295" spans="1:9" ht="15.75" hidden="1" customHeight="1">
      <c r="A295" s="797"/>
      <c r="B295" s="610" t="s">
        <v>19</v>
      </c>
      <c r="C295" s="1130"/>
      <c r="D295" s="1131"/>
      <c r="E295" s="1131"/>
      <c r="F295" s="1131"/>
      <c r="G295" s="1131"/>
      <c r="H295" s="1132"/>
      <c r="I295" s="797"/>
    </row>
    <row r="296" spans="1:9" ht="15.75" hidden="1" customHeight="1">
      <c r="A296" s="797"/>
      <c r="B296" s="610" t="s">
        <v>28</v>
      </c>
      <c r="C296" s="1130"/>
      <c r="D296" s="1131"/>
      <c r="E296" s="1131"/>
      <c r="F296" s="1131"/>
      <c r="G296" s="1131"/>
      <c r="H296" s="1132"/>
      <c r="I296" s="797"/>
    </row>
    <row r="297" spans="1:9" ht="15.75" hidden="1" customHeight="1">
      <c r="A297" s="797"/>
      <c r="B297" s="610" t="s">
        <v>484</v>
      </c>
      <c r="C297" s="1130"/>
      <c r="D297" s="1131"/>
      <c r="E297" s="1131"/>
      <c r="F297" s="1131"/>
      <c r="G297" s="1131"/>
      <c r="H297" s="1132"/>
      <c r="I297" s="797"/>
    </row>
    <row r="298" spans="1:9" ht="15.75" hidden="1" customHeight="1">
      <c r="A298" s="797"/>
      <c r="B298" s="610" t="s">
        <v>539</v>
      </c>
      <c r="C298" s="1130"/>
      <c r="D298" s="1131"/>
      <c r="E298" s="1131"/>
      <c r="F298" s="1131"/>
      <c r="G298" s="1131"/>
      <c r="H298" s="1132"/>
      <c r="I298" s="797"/>
    </row>
    <row r="299" spans="1:9" ht="15.75" hidden="1" customHeight="1">
      <c r="A299" s="797"/>
      <c r="B299" s="610" t="s">
        <v>485</v>
      </c>
      <c r="C299" s="1130"/>
      <c r="D299" s="1131"/>
      <c r="E299" s="1131"/>
      <c r="F299" s="1131"/>
      <c r="G299" s="1131"/>
      <c r="H299" s="1132"/>
      <c r="I299" s="797"/>
    </row>
    <row r="300" spans="1:9" ht="15.75" hidden="1" customHeight="1">
      <c r="A300" s="797"/>
      <c r="B300" s="610" t="s">
        <v>491</v>
      </c>
      <c r="C300" s="1130"/>
      <c r="D300" s="1131"/>
      <c r="E300" s="1131"/>
      <c r="F300" s="1131"/>
      <c r="G300" s="1131"/>
      <c r="H300" s="1132"/>
      <c r="I300" s="797"/>
    </row>
    <row r="301" spans="1:9" ht="15.75" hidden="1" customHeight="1">
      <c r="A301" s="797"/>
      <c r="B301" s="610" t="s">
        <v>701</v>
      </c>
      <c r="C301" s="1130"/>
      <c r="D301" s="1131"/>
      <c r="E301" s="1131"/>
      <c r="F301" s="1131"/>
      <c r="G301" s="1131"/>
      <c r="H301" s="1132"/>
      <c r="I301" s="797"/>
    </row>
    <row r="302" spans="1:9" ht="15.75" hidden="1" customHeight="1">
      <c r="A302" s="797"/>
      <c r="B302" s="610" t="s">
        <v>702</v>
      </c>
      <c r="C302" s="1130"/>
      <c r="D302" s="1131"/>
      <c r="E302" s="1131"/>
      <c r="F302" s="1131"/>
      <c r="G302" s="1131"/>
      <c r="H302" s="1132"/>
      <c r="I302" s="797"/>
    </row>
    <row r="303" spans="1:9" ht="15.75" hidden="1" customHeight="1">
      <c r="A303" s="797"/>
      <c r="B303" s="610" t="s">
        <v>703</v>
      </c>
      <c r="C303" s="1130"/>
      <c r="D303" s="1131"/>
      <c r="E303" s="1131"/>
      <c r="F303" s="1131"/>
      <c r="G303" s="1131"/>
      <c r="H303" s="1132"/>
      <c r="I303" s="797"/>
    </row>
    <row r="304" spans="1:9" ht="15.75" hidden="1" customHeight="1">
      <c r="A304" s="797"/>
      <c r="B304" s="610" t="s">
        <v>704</v>
      </c>
      <c r="C304" s="1130"/>
      <c r="D304" s="1131"/>
      <c r="E304" s="1131"/>
      <c r="F304" s="1131"/>
      <c r="G304" s="1131"/>
      <c r="H304" s="1132"/>
      <c r="I304" s="797"/>
    </row>
    <row r="305" spans="1:9" hidden="1">
      <c r="A305" s="797"/>
      <c r="B305" s="797"/>
      <c r="C305" s="797"/>
      <c r="D305" s="797"/>
      <c r="E305" s="797"/>
      <c r="F305" s="797"/>
      <c r="G305" s="797"/>
      <c r="H305" s="797"/>
      <c r="I305" s="797"/>
    </row>
    <row r="306" spans="1:9" ht="16.5" hidden="1" customHeight="1">
      <c r="A306" s="827" t="s">
        <v>622</v>
      </c>
      <c r="B306" s="1129" t="str">
        <f>"For  " &amp;B202</f>
        <v>For  Name of Other Partner-1 of JV</v>
      </c>
      <c r="C306" s="1129"/>
      <c r="D306" s="1129"/>
      <c r="E306" s="1129"/>
      <c r="F306" s="1129"/>
      <c r="G306" s="797"/>
      <c r="H306" s="797"/>
      <c r="I306" s="797"/>
    </row>
    <row r="307" spans="1:9" ht="15.75" hidden="1" customHeight="1">
      <c r="A307" s="797"/>
      <c r="B307" s="610" t="s">
        <v>19</v>
      </c>
      <c r="C307" s="1130"/>
      <c r="D307" s="1131"/>
      <c r="E307" s="1131"/>
      <c r="F307" s="1131"/>
      <c r="G307" s="1131"/>
      <c r="H307" s="1132"/>
      <c r="I307" s="797"/>
    </row>
    <row r="308" spans="1:9" ht="15.75" hidden="1" customHeight="1">
      <c r="A308" s="797"/>
      <c r="B308" s="610" t="s">
        <v>28</v>
      </c>
      <c r="C308" s="1130"/>
      <c r="D308" s="1131"/>
      <c r="E308" s="1131"/>
      <c r="F308" s="1131"/>
      <c r="G308" s="1131"/>
      <c r="H308" s="1132"/>
      <c r="I308" s="797"/>
    </row>
    <row r="309" spans="1:9" ht="15.75" hidden="1" customHeight="1">
      <c r="A309" s="797"/>
      <c r="B309" s="610" t="s">
        <v>484</v>
      </c>
      <c r="C309" s="1130"/>
      <c r="D309" s="1131"/>
      <c r="E309" s="1131"/>
      <c r="F309" s="1131"/>
      <c r="G309" s="1131"/>
      <c r="H309" s="1132"/>
      <c r="I309" s="797"/>
    </row>
    <row r="310" spans="1:9" ht="15.75" hidden="1" customHeight="1">
      <c r="A310" s="797"/>
      <c r="B310" s="610" t="s">
        <v>539</v>
      </c>
      <c r="C310" s="1130"/>
      <c r="D310" s="1131"/>
      <c r="E310" s="1131"/>
      <c r="F310" s="1131"/>
      <c r="G310" s="1131"/>
      <c r="H310" s="1132"/>
      <c r="I310" s="797"/>
    </row>
    <row r="311" spans="1:9" ht="15.75" hidden="1" customHeight="1">
      <c r="A311" s="797"/>
      <c r="B311" s="610" t="s">
        <v>485</v>
      </c>
      <c r="C311" s="1130"/>
      <c r="D311" s="1131"/>
      <c r="E311" s="1131"/>
      <c r="F311" s="1131"/>
      <c r="G311" s="1131"/>
      <c r="H311" s="1132"/>
      <c r="I311" s="797"/>
    </row>
    <row r="312" spans="1:9" ht="15.75" hidden="1" customHeight="1">
      <c r="A312" s="797"/>
      <c r="B312" s="610" t="s">
        <v>491</v>
      </c>
      <c r="C312" s="1130"/>
      <c r="D312" s="1131"/>
      <c r="E312" s="1131"/>
      <c r="F312" s="1131"/>
      <c r="G312" s="1131"/>
      <c r="H312" s="1132"/>
      <c r="I312" s="797"/>
    </row>
    <row r="313" spans="1:9" ht="15.75" hidden="1" customHeight="1">
      <c r="A313" s="797"/>
      <c r="B313" s="610" t="s">
        <v>701</v>
      </c>
      <c r="C313" s="1130"/>
      <c r="D313" s="1131"/>
      <c r="E313" s="1131"/>
      <c r="F313" s="1131"/>
      <c r="G313" s="1131"/>
      <c r="H313" s="1132"/>
      <c r="I313" s="797"/>
    </row>
    <row r="314" spans="1:9" ht="15.75" hidden="1" customHeight="1">
      <c r="A314" s="797"/>
      <c r="B314" s="610" t="s">
        <v>702</v>
      </c>
      <c r="C314" s="1130"/>
      <c r="D314" s="1131"/>
      <c r="E314" s="1131"/>
      <c r="F314" s="1131"/>
      <c r="G314" s="1131"/>
      <c r="H314" s="1132"/>
      <c r="I314" s="797"/>
    </row>
    <row r="315" spans="1:9" ht="15.75" hidden="1" customHeight="1">
      <c r="A315" s="797"/>
      <c r="B315" s="610" t="s">
        <v>703</v>
      </c>
      <c r="C315" s="1130"/>
      <c r="D315" s="1131"/>
      <c r="E315" s="1131"/>
      <c r="F315" s="1131"/>
      <c r="G315" s="1131"/>
      <c r="H315" s="1132"/>
      <c r="I315" s="797"/>
    </row>
    <row r="316" spans="1:9" ht="15.75" hidden="1" customHeight="1">
      <c r="A316" s="797"/>
      <c r="B316" s="610" t="s">
        <v>704</v>
      </c>
      <c r="C316" s="1130"/>
      <c r="D316" s="1131"/>
      <c r="E316" s="1131"/>
      <c r="F316" s="1131"/>
      <c r="G316" s="1131"/>
      <c r="H316" s="1132"/>
      <c r="I316" s="797"/>
    </row>
    <row r="317" spans="1:9" hidden="1">
      <c r="A317" s="797"/>
      <c r="B317" s="611"/>
      <c r="C317" s="612"/>
      <c r="D317" s="612"/>
      <c r="E317" s="612"/>
      <c r="F317" s="612"/>
      <c r="G317" s="612"/>
      <c r="H317" s="612"/>
      <c r="I317" s="797"/>
    </row>
    <row r="318" spans="1:9" ht="16.5" hidden="1" customHeight="1">
      <c r="A318" s="827" t="s">
        <v>682</v>
      </c>
      <c r="B318" s="1129" t="str">
        <f>"For  "&amp;B238</f>
        <v>For  Name of Other Partner-2 of JV</v>
      </c>
      <c r="C318" s="1129"/>
      <c r="D318" s="1129"/>
      <c r="E318" s="1129"/>
      <c r="F318" s="1129"/>
      <c r="G318" s="797"/>
      <c r="H318" s="797"/>
      <c r="I318" s="797"/>
    </row>
    <row r="319" spans="1:9" ht="15.75" hidden="1" customHeight="1">
      <c r="A319" s="797"/>
      <c r="B319" s="610" t="s">
        <v>19</v>
      </c>
      <c r="C319" s="1130"/>
      <c r="D319" s="1131"/>
      <c r="E319" s="1131"/>
      <c r="F319" s="1131"/>
      <c r="G319" s="1131"/>
      <c r="H319" s="1132"/>
      <c r="I319" s="797"/>
    </row>
    <row r="320" spans="1:9" ht="15.75" hidden="1" customHeight="1">
      <c r="A320" s="797"/>
      <c r="B320" s="610" t="s">
        <v>28</v>
      </c>
      <c r="C320" s="1130"/>
      <c r="D320" s="1131"/>
      <c r="E320" s="1131"/>
      <c r="F320" s="1131"/>
      <c r="G320" s="1131"/>
      <c r="H320" s="1132"/>
      <c r="I320" s="797"/>
    </row>
    <row r="321" spans="1:9" ht="15.75" hidden="1" customHeight="1">
      <c r="A321" s="797"/>
      <c r="B321" s="610" t="s">
        <v>484</v>
      </c>
      <c r="C321" s="1130"/>
      <c r="D321" s="1131"/>
      <c r="E321" s="1131"/>
      <c r="F321" s="1131"/>
      <c r="G321" s="1131"/>
      <c r="H321" s="1132"/>
      <c r="I321" s="797"/>
    </row>
    <row r="322" spans="1:9" ht="15.75" hidden="1" customHeight="1">
      <c r="A322" s="797"/>
      <c r="B322" s="610" t="s">
        <v>539</v>
      </c>
      <c r="C322" s="1130"/>
      <c r="D322" s="1131"/>
      <c r="E322" s="1131"/>
      <c r="F322" s="1131"/>
      <c r="G322" s="1131"/>
      <c r="H322" s="1132"/>
      <c r="I322" s="797"/>
    </row>
    <row r="323" spans="1:9" ht="15.75" hidden="1" customHeight="1">
      <c r="A323" s="797"/>
      <c r="B323" s="610" t="s">
        <v>485</v>
      </c>
      <c r="C323" s="1130"/>
      <c r="D323" s="1131"/>
      <c r="E323" s="1131"/>
      <c r="F323" s="1131"/>
      <c r="G323" s="1131"/>
      <c r="H323" s="1132"/>
      <c r="I323" s="797"/>
    </row>
    <row r="324" spans="1:9" ht="15.75" hidden="1" customHeight="1">
      <c r="A324" s="797"/>
      <c r="B324" s="610" t="s">
        <v>491</v>
      </c>
      <c r="C324" s="1130"/>
      <c r="D324" s="1131"/>
      <c r="E324" s="1131"/>
      <c r="F324" s="1131"/>
      <c r="G324" s="1131"/>
      <c r="H324" s="1132"/>
      <c r="I324" s="797"/>
    </row>
    <row r="325" spans="1:9" ht="15.75" hidden="1" customHeight="1">
      <c r="A325" s="797"/>
      <c r="B325" s="610" t="s">
        <v>701</v>
      </c>
      <c r="C325" s="1130"/>
      <c r="D325" s="1131"/>
      <c r="E325" s="1131"/>
      <c r="F325" s="1131"/>
      <c r="G325" s="1131"/>
      <c r="H325" s="1132"/>
      <c r="I325" s="797"/>
    </row>
    <row r="326" spans="1:9" ht="15.75" hidden="1" customHeight="1">
      <c r="A326" s="797"/>
      <c r="B326" s="610" t="s">
        <v>702</v>
      </c>
      <c r="C326" s="1130"/>
      <c r="D326" s="1131"/>
      <c r="E326" s="1131"/>
      <c r="F326" s="1131"/>
      <c r="G326" s="1131"/>
      <c r="H326" s="1132"/>
      <c r="I326" s="797"/>
    </row>
    <row r="327" spans="1:9" ht="15.75" hidden="1" customHeight="1">
      <c r="A327" s="797"/>
      <c r="B327" s="610" t="s">
        <v>703</v>
      </c>
      <c r="C327" s="1130"/>
      <c r="D327" s="1131"/>
      <c r="E327" s="1131"/>
      <c r="F327" s="1131"/>
      <c r="G327" s="1131"/>
      <c r="H327" s="1132"/>
      <c r="I327" s="797"/>
    </row>
    <row r="328" spans="1:9" ht="15.75" hidden="1" customHeight="1">
      <c r="A328" s="797"/>
      <c r="B328" s="610" t="s">
        <v>704</v>
      </c>
      <c r="C328" s="1130"/>
      <c r="D328" s="1131"/>
      <c r="E328" s="1131"/>
      <c r="F328" s="1131"/>
      <c r="G328" s="1131"/>
      <c r="H328" s="1132"/>
      <c r="I328" s="797"/>
    </row>
    <row r="329" spans="1:9">
      <c r="A329" s="797"/>
      <c r="B329" s="611"/>
      <c r="C329" s="612"/>
      <c r="D329" s="612"/>
      <c r="E329" s="612"/>
      <c r="F329" s="612"/>
      <c r="G329" s="612"/>
      <c r="H329" s="612"/>
      <c r="I329" s="797"/>
    </row>
    <row r="330" spans="1:9" ht="24" customHeight="1">
      <c r="A330" s="607" t="s">
        <v>898</v>
      </c>
      <c r="B330" s="988" t="s">
        <v>705</v>
      </c>
      <c r="C330" s="988"/>
      <c r="D330" s="988"/>
      <c r="E330" s="988"/>
      <c r="F330" s="988"/>
      <c r="G330" s="988"/>
      <c r="H330" s="988"/>
      <c r="I330" s="797"/>
    </row>
    <row r="331" spans="1:9" ht="36" customHeight="1">
      <c r="A331" s="562">
        <v>5.0999999999999996</v>
      </c>
      <c r="B331" s="1213" t="s">
        <v>706</v>
      </c>
      <c r="C331" s="1213"/>
      <c r="D331" s="1213"/>
      <c r="E331" s="1213"/>
      <c r="F331" s="1213"/>
      <c r="G331" s="1213"/>
      <c r="H331" s="1213"/>
    </row>
    <row r="332" spans="1:9" ht="105.75" customHeight="1">
      <c r="A332" s="797"/>
      <c r="B332" s="561" t="s">
        <v>707</v>
      </c>
      <c r="C332" s="1127" t="s">
        <v>708</v>
      </c>
      <c r="D332" s="1127"/>
      <c r="E332" s="1127"/>
      <c r="F332" s="1127"/>
      <c r="G332" s="1127"/>
      <c r="H332" s="1127"/>
      <c r="I332" s="613"/>
    </row>
    <row r="333" spans="1:9" ht="78" customHeight="1">
      <c r="A333" s="797"/>
      <c r="B333" s="561" t="s">
        <v>486</v>
      </c>
      <c r="C333" s="1127" t="s">
        <v>709</v>
      </c>
      <c r="D333" s="1127"/>
      <c r="E333" s="1127"/>
      <c r="F333" s="1127"/>
      <c r="G333" s="1127"/>
      <c r="H333" s="1127"/>
      <c r="I333" s="797"/>
    </row>
    <row r="334" spans="1:9" ht="9" customHeight="1">
      <c r="A334" s="797"/>
      <c r="B334" s="797"/>
      <c r="C334" s="797"/>
      <c r="D334" s="797"/>
      <c r="E334" s="797"/>
      <c r="F334" s="797"/>
      <c r="G334" s="797"/>
      <c r="H334" s="797"/>
      <c r="I334" s="797"/>
    </row>
    <row r="335" spans="1:9" ht="36.75" customHeight="1">
      <c r="A335" s="562">
        <v>5.2</v>
      </c>
      <c r="B335" s="990" t="s">
        <v>177</v>
      </c>
      <c r="C335" s="990"/>
      <c r="D335" s="990"/>
      <c r="E335" s="990"/>
      <c r="F335" s="990"/>
      <c r="G335" s="990"/>
      <c r="H335" s="990"/>
    </row>
    <row r="336" spans="1:9" ht="10.5" customHeight="1">
      <c r="A336" s="797"/>
      <c r="B336" s="797"/>
      <c r="C336" s="797"/>
      <c r="D336" s="797"/>
      <c r="E336" s="797"/>
      <c r="F336" s="797"/>
      <c r="G336" s="797"/>
      <c r="H336" s="797"/>
      <c r="I336" s="797"/>
    </row>
    <row r="337" spans="1:12" ht="24" customHeight="1">
      <c r="A337" s="357"/>
      <c r="B337" s="1135" t="s">
        <v>710</v>
      </c>
      <c r="C337" s="1135"/>
      <c r="D337" s="1135"/>
      <c r="E337" s="1135"/>
      <c r="F337" s="1135"/>
      <c r="G337" s="1135"/>
      <c r="H337" s="1135"/>
      <c r="I337" s="797"/>
    </row>
    <row r="338" spans="1:12" ht="32.25" customHeight="1">
      <c r="A338" s="614"/>
      <c r="B338" s="1136"/>
      <c r="C338" s="1137"/>
      <c r="D338" s="615" t="s">
        <v>711</v>
      </c>
      <c r="E338" s="1138"/>
      <c r="F338" s="1139"/>
      <c r="G338" s="1139"/>
      <c r="H338" s="1139"/>
      <c r="I338" s="795"/>
    </row>
    <row r="339" spans="1:12" ht="50.25" customHeight="1">
      <c r="A339" s="616" t="s">
        <v>617</v>
      </c>
      <c r="B339" s="1071" t="s">
        <v>712</v>
      </c>
      <c r="C339" s="1071"/>
      <c r="D339" s="617" t="s">
        <v>713</v>
      </c>
      <c r="E339" s="797"/>
      <c r="F339" s="797"/>
      <c r="G339" s="797"/>
      <c r="H339" s="797"/>
      <c r="I339" s="795"/>
    </row>
    <row r="340" spans="1:12" ht="21" customHeight="1">
      <c r="A340" s="618"/>
      <c r="B340" s="1140" t="s">
        <v>714</v>
      </c>
      <c r="C340" s="1141"/>
      <c r="D340" s="619"/>
      <c r="E340" s="797"/>
      <c r="F340" s="797"/>
      <c r="G340" s="797"/>
      <c r="H340" s="797"/>
      <c r="I340" s="560"/>
      <c r="J340" s="620"/>
      <c r="K340" s="621"/>
    </row>
    <row r="341" spans="1:12" ht="23.25" customHeight="1">
      <c r="A341" s="618"/>
      <c r="B341" s="1140" t="s">
        <v>715</v>
      </c>
      <c r="C341" s="1141"/>
      <c r="D341" s="619"/>
      <c r="E341" s="797"/>
      <c r="F341" s="797"/>
      <c r="G341" s="797"/>
      <c r="H341" s="797"/>
      <c r="I341" s="622"/>
      <c r="J341" s="623"/>
      <c r="K341" s="624"/>
    </row>
    <row r="342" spans="1:12" ht="21.75" customHeight="1">
      <c r="A342" s="618"/>
      <c r="B342" s="1140" t="s">
        <v>716</v>
      </c>
      <c r="C342" s="1141"/>
      <c r="D342" s="619"/>
      <c r="E342" s="797"/>
      <c r="F342" s="797"/>
      <c r="G342" s="797"/>
      <c r="H342" s="797"/>
      <c r="I342" s="560"/>
      <c r="J342" s="620"/>
      <c r="K342" s="621"/>
      <c r="L342" s="397"/>
    </row>
    <row r="343" spans="1:12" ht="20.25" customHeight="1">
      <c r="A343" s="618"/>
      <c r="B343" s="1140" t="s">
        <v>717</v>
      </c>
      <c r="C343" s="1141"/>
      <c r="D343" s="619"/>
      <c r="E343" s="797"/>
      <c r="F343" s="797"/>
      <c r="G343" s="797"/>
      <c r="H343" s="797"/>
      <c r="I343" s="560"/>
      <c r="J343" s="620"/>
      <c r="K343" s="621"/>
      <c r="L343" s="397"/>
    </row>
    <row r="344" spans="1:12" ht="21.75" customHeight="1">
      <c r="A344" s="618"/>
      <c r="B344" s="1133" t="s">
        <v>718</v>
      </c>
      <c r="C344" s="1134"/>
      <c r="D344" s="619"/>
      <c r="E344" s="797"/>
      <c r="F344" s="797"/>
      <c r="G344" s="797"/>
      <c r="H344" s="797"/>
      <c r="I344" s="560"/>
      <c r="J344" s="620"/>
      <c r="K344" s="621"/>
      <c r="L344" s="397"/>
    </row>
    <row r="345" spans="1:12" ht="16.5" customHeight="1">
      <c r="A345" s="797"/>
      <c r="B345" s="797"/>
      <c r="C345" s="797"/>
      <c r="D345" s="797"/>
      <c r="E345" s="797"/>
      <c r="F345" s="797"/>
      <c r="G345" s="797"/>
      <c r="H345" s="797"/>
      <c r="I345" s="795"/>
    </row>
    <row r="346" spans="1:12">
      <c r="A346" s="797"/>
      <c r="B346" s="797"/>
      <c r="C346" s="797"/>
      <c r="D346" s="797"/>
      <c r="E346" s="797"/>
      <c r="F346" s="797"/>
      <c r="G346" s="797"/>
      <c r="H346" s="797"/>
      <c r="I346" s="795"/>
    </row>
    <row r="347" spans="1:12">
      <c r="I347" s="625"/>
    </row>
    <row r="348" spans="1:12" ht="16.5">
      <c r="B348" s="826" t="s">
        <v>7</v>
      </c>
      <c r="C348" s="626" t="str">
        <f>'Attach 3(JV)'!B24</f>
        <v>--</v>
      </c>
      <c r="F348" s="394" t="s">
        <v>5</v>
      </c>
      <c r="G348" s="826" t="str">
        <f>'Attach 3(JV)'!E24</f>
        <v/>
      </c>
      <c r="H348" s="826"/>
      <c r="I348" s="826"/>
    </row>
    <row r="349" spans="1:12" ht="16.5">
      <c r="B349" s="826" t="s">
        <v>8</v>
      </c>
      <c r="C349" s="626" t="str">
        <f>'Attach 3(JV)'!B25</f>
        <v/>
      </c>
      <c r="F349" s="394" t="s">
        <v>6</v>
      </c>
      <c r="G349" s="826" t="str">
        <f>'Attach 3(JV)'!E25</f>
        <v/>
      </c>
      <c r="H349" s="826"/>
      <c r="I349" s="826"/>
    </row>
  </sheetData>
  <sheetProtection password="E439" sheet="1" objects="1" scenarios="1" formatColumns="0" formatRows="0" selectLockedCells="1"/>
  <customSheetViews>
    <customSheetView guid="{F0C5A243-1ADF-42BF-85A0-B6506A13618B}" showPageBreaks="1" showGridLines="0" zeroValues="0" fitToPage="1" printArea="1" hiddenRows="1" hiddenColumns="1" view="pageBreakPreview" topLeftCell="A66">
      <selection activeCell="F75" sqref="F75:I75"/>
      <pageMargins left="0.42" right="0.28999999999999998" top="0.4" bottom="0.31" header="0.32" footer="0.24"/>
      <printOptions horizontalCentered="1"/>
      <pageSetup paperSize="9" scale="65" fitToHeight="0" orientation="portrait" r:id="rId1"/>
      <headerFooter alignWithMargins="0"/>
    </customSheetView>
    <customSheetView guid="{067EF7EF-2552-42C0-8B2F-9338A16B73EB}" scale="80" showPageBreaks="1" showGridLines="0" zeroValues="0" fitToPage="1" printArea="1" hiddenRows="1" hiddenColumns="1" view="pageBreakPreview" topLeftCell="A334">
      <selection activeCell="G57" sqref="G57"/>
      <pageMargins left="0.42" right="0.28999999999999998" top="0.4" bottom="0.31" header="0.32" footer="0.24"/>
      <printOptions horizontalCentered="1"/>
      <pageSetup paperSize="9" scale="65" fitToHeight="0" orientation="portrait" r:id="rId2"/>
      <headerFooter alignWithMargins="0"/>
    </customSheetView>
    <customSheetView guid="{F8DC905B-04E9-41D7-B695-0DB8D092215B}" scale="80" showPageBreaks="1" showGridLines="0" zeroValues="0" fitToPage="1" printArea="1" hiddenRows="1" hiddenColumns="1" view="pageBreakPreview">
      <selection activeCell="A16" sqref="A16:I16"/>
      <pageMargins left="0.42" right="0.28999999999999998" top="0.4" bottom="0.31" header="0.32" footer="0.24"/>
      <printOptions horizontalCentered="1"/>
      <pageSetup paperSize="9" scale="65" fitToHeight="0" orientation="portrait" r:id="rId3"/>
      <headerFooter alignWithMargins="0"/>
    </customSheetView>
  </customSheetViews>
  <mergeCells count="358">
    <mergeCell ref="B12:C12"/>
    <mergeCell ref="A16:I16"/>
    <mergeCell ref="B18:F18"/>
    <mergeCell ref="B19:H19"/>
    <mergeCell ref="B20:H20"/>
    <mergeCell ref="B21:H21"/>
    <mergeCell ref="A3:I3"/>
    <mergeCell ref="A5:I5"/>
    <mergeCell ref="A8:D8"/>
    <mergeCell ref="B9:C9"/>
    <mergeCell ref="B10:C10"/>
    <mergeCell ref="B11:C11"/>
    <mergeCell ref="B31:H31"/>
    <mergeCell ref="B33:H33"/>
    <mergeCell ref="B34:H34"/>
    <mergeCell ref="B35:H35"/>
    <mergeCell ref="B37:H37"/>
    <mergeCell ref="B38:H38"/>
    <mergeCell ref="B22:H22"/>
    <mergeCell ref="A25:H25"/>
    <mergeCell ref="A27:H27"/>
    <mergeCell ref="B28:H28"/>
    <mergeCell ref="B29:H29"/>
    <mergeCell ref="B30:H30"/>
    <mergeCell ref="A44:A46"/>
    <mergeCell ref="B44:C46"/>
    <mergeCell ref="D44:F44"/>
    <mergeCell ref="D45:F45"/>
    <mergeCell ref="D46:F46"/>
    <mergeCell ref="B47:C47"/>
    <mergeCell ref="D47:F47"/>
    <mergeCell ref="B39:H39"/>
    <mergeCell ref="A40:A42"/>
    <mergeCell ref="B40:C42"/>
    <mergeCell ref="D40:F42"/>
    <mergeCell ref="B43:C43"/>
    <mergeCell ref="D43:F43"/>
    <mergeCell ref="B51:C51"/>
    <mergeCell ref="D51:F51"/>
    <mergeCell ref="B52:C52"/>
    <mergeCell ref="D52:F52"/>
    <mergeCell ref="D53:F53"/>
    <mergeCell ref="D54:F54"/>
    <mergeCell ref="B48:C48"/>
    <mergeCell ref="D48:F48"/>
    <mergeCell ref="B49:C49"/>
    <mergeCell ref="D49:F49"/>
    <mergeCell ref="B50:C50"/>
    <mergeCell ref="D50:F50"/>
    <mergeCell ref="B66:I66"/>
    <mergeCell ref="B67:I67"/>
    <mergeCell ref="B68:I68"/>
    <mergeCell ref="B70:I70"/>
    <mergeCell ref="B71:I71"/>
    <mergeCell ref="B72:C72"/>
    <mergeCell ref="D55:F55"/>
    <mergeCell ref="B57:F57"/>
    <mergeCell ref="B58:F58"/>
    <mergeCell ref="B61:I61"/>
    <mergeCell ref="B63:I63"/>
    <mergeCell ref="B65:I65"/>
    <mergeCell ref="A81:A84"/>
    <mergeCell ref="B81:E84"/>
    <mergeCell ref="F81:G81"/>
    <mergeCell ref="H81:I81"/>
    <mergeCell ref="F82:G82"/>
    <mergeCell ref="H82:I82"/>
    <mergeCell ref="B73:I73"/>
    <mergeCell ref="B75:E75"/>
    <mergeCell ref="F75:I75"/>
    <mergeCell ref="B76:E76"/>
    <mergeCell ref="F76:G76"/>
    <mergeCell ref="H76:I76"/>
    <mergeCell ref="F83:G83"/>
    <mergeCell ref="H83:I83"/>
    <mergeCell ref="F84:G84"/>
    <mergeCell ref="H84:I84"/>
    <mergeCell ref="F85:G85"/>
    <mergeCell ref="H85:I85"/>
    <mergeCell ref="B77:E77"/>
    <mergeCell ref="F77:I77"/>
    <mergeCell ref="B79:E79"/>
    <mergeCell ref="F79:I79"/>
    <mergeCell ref="H103:I103"/>
    <mergeCell ref="B104:E104"/>
    <mergeCell ref="B92:E92"/>
    <mergeCell ref="B94:E94"/>
    <mergeCell ref="B95:E95"/>
    <mergeCell ref="B97:E97"/>
    <mergeCell ref="F97:G97"/>
    <mergeCell ref="H97:I97"/>
    <mergeCell ref="F86:G86"/>
    <mergeCell ref="H86:I86"/>
    <mergeCell ref="F87:G87"/>
    <mergeCell ref="H87:I87"/>
    <mergeCell ref="B90:E90"/>
    <mergeCell ref="F90:I90"/>
    <mergeCell ref="B93:E93"/>
    <mergeCell ref="B105:E105"/>
    <mergeCell ref="F106:G106"/>
    <mergeCell ref="F107:G107"/>
    <mergeCell ref="F108:G108"/>
    <mergeCell ref="B111:E111"/>
    <mergeCell ref="B113:C113"/>
    <mergeCell ref="B99:E99"/>
    <mergeCell ref="B101:E101"/>
    <mergeCell ref="B103:E103"/>
    <mergeCell ref="F103:G103"/>
    <mergeCell ref="B120:E120"/>
    <mergeCell ref="F120:I120"/>
    <mergeCell ref="A122:A123"/>
    <mergeCell ref="B122:E123"/>
    <mergeCell ref="F122:I122"/>
    <mergeCell ref="F123:I123"/>
    <mergeCell ref="B114:I114"/>
    <mergeCell ref="B116:E116"/>
    <mergeCell ref="F116:I116"/>
    <mergeCell ref="B117:E117"/>
    <mergeCell ref="F117:I117"/>
    <mergeCell ref="B118:E118"/>
    <mergeCell ref="F118:I118"/>
    <mergeCell ref="B132:E132"/>
    <mergeCell ref="F132:G132"/>
    <mergeCell ref="H132:I132"/>
    <mergeCell ref="B134:E134"/>
    <mergeCell ref="B136:E136"/>
    <mergeCell ref="B138:E138"/>
    <mergeCell ref="F138:G138"/>
    <mergeCell ref="H138:I138"/>
    <mergeCell ref="F124:I124"/>
    <mergeCell ref="F125:I125"/>
    <mergeCell ref="F126:I126"/>
    <mergeCell ref="B128:E128"/>
    <mergeCell ref="B129:E129"/>
    <mergeCell ref="B130:E130"/>
    <mergeCell ref="B148:H148"/>
    <mergeCell ref="B150:H150"/>
    <mergeCell ref="B151:E151"/>
    <mergeCell ref="B152:E152"/>
    <mergeCell ref="F152:I152"/>
    <mergeCell ref="B161:H161"/>
    <mergeCell ref="B139:E139"/>
    <mergeCell ref="B140:E140"/>
    <mergeCell ref="F141:G141"/>
    <mergeCell ref="F142:G142"/>
    <mergeCell ref="F143:G143"/>
    <mergeCell ref="B146:H146"/>
    <mergeCell ref="B172:H172"/>
    <mergeCell ref="E173:E174"/>
    <mergeCell ref="F173:H174"/>
    <mergeCell ref="B175:C175"/>
    <mergeCell ref="F175:H175"/>
    <mergeCell ref="B176:D176"/>
    <mergeCell ref="F176:H176"/>
    <mergeCell ref="B163:H163"/>
    <mergeCell ref="B165:H165"/>
    <mergeCell ref="B167:H167"/>
    <mergeCell ref="B170:H170"/>
    <mergeCell ref="B171:D171"/>
    <mergeCell ref="E171:H171"/>
    <mergeCell ref="F181:H181"/>
    <mergeCell ref="B184:H184"/>
    <mergeCell ref="E185:E186"/>
    <mergeCell ref="F185:H186"/>
    <mergeCell ref="B187:C187"/>
    <mergeCell ref="F187:H187"/>
    <mergeCell ref="B178:C178"/>
    <mergeCell ref="F177:H177"/>
    <mergeCell ref="F178:H178"/>
    <mergeCell ref="F179:H179"/>
    <mergeCell ref="F180:H180"/>
    <mergeCell ref="F191:H191"/>
    <mergeCell ref="F192:H192"/>
    <mergeCell ref="F193:H193"/>
    <mergeCell ref="B194:C194"/>
    <mergeCell ref="F194:H194"/>
    <mergeCell ref="B188:D188"/>
    <mergeCell ref="F188:H188"/>
    <mergeCell ref="F189:H189"/>
    <mergeCell ref="B190:C190"/>
    <mergeCell ref="F190:H190"/>
    <mergeCell ref="B199:C199"/>
    <mergeCell ref="E199:F199"/>
    <mergeCell ref="G199:H199"/>
    <mergeCell ref="B200:C200"/>
    <mergeCell ref="E200:H200"/>
    <mergeCell ref="B202:D202"/>
    <mergeCell ref="E202:H202"/>
    <mergeCell ref="B196:C196"/>
    <mergeCell ref="E196:F196"/>
    <mergeCell ref="G196:H196"/>
    <mergeCell ref="B197:C197"/>
    <mergeCell ref="E197:H197"/>
    <mergeCell ref="B198:C198"/>
    <mergeCell ref="E198:H198"/>
    <mergeCell ref="B207:D207"/>
    <mergeCell ref="B208:C208"/>
    <mergeCell ref="G208:H208"/>
    <mergeCell ref="B209:C209"/>
    <mergeCell ref="G209:H209"/>
    <mergeCell ref="G210:H210"/>
    <mergeCell ref="B203:H203"/>
    <mergeCell ref="E204:E205"/>
    <mergeCell ref="F204:F205"/>
    <mergeCell ref="G204:H205"/>
    <mergeCell ref="B206:C206"/>
    <mergeCell ref="E206:F206"/>
    <mergeCell ref="G206:H206"/>
    <mergeCell ref="B222:C222"/>
    <mergeCell ref="E222:F222"/>
    <mergeCell ref="G222:H222"/>
    <mergeCell ref="B223:D223"/>
    <mergeCell ref="B224:C224"/>
    <mergeCell ref="G224:H224"/>
    <mergeCell ref="G211:H211"/>
    <mergeCell ref="G212:H212"/>
    <mergeCell ref="G213:H213"/>
    <mergeCell ref="B214:H214"/>
    <mergeCell ref="B219:H219"/>
    <mergeCell ref="E220:E221"/>
    <mergeCell ref="F220:F221"/>
    <mergeCell ref="G220:H221"/>
    <mergeCell ref="B230:H230"/>
    <mergeCell ref="B232:C232"/>
    <mergeCell ref="E232:F232"/>
    <mergeCell ref="G232:H232"/>
    <mergeCell ref="B233:C233"/>
    <mergeCell ref="E233:F233"/>
    <mergeCell ref="G233:H233"/>
    <mergeCell ref="B225:C225"/>
    <mergeCell ref="G225:H225"/>
    <mergeCell ref="G226:H226"/>
    <mergeCell ref="G227:H227"/>
    <mergeCell ref="G228:H228"/>
    <mergeCell ref="G229:H229"/>
    <mergeCell ref="B236:C236"/>
    <mergeCell ref="E236:F236"/>
    <mergeCell ref="G236:H236"/>
    <mergeCell ref="B238:D238"/>
    <mergeCell ref="E238:H238"/>
    <mergeCell ref="B239:H239"/>
    <mergeCell ref="B234:C234"/>
    <mergeCell ref="E234:F234"/>
    <mergeCell ref="G234:H234"/>
    <mergeCell ref="B235:C235"/>
    <mergeCell ref="E235:F235"/>
    <mergeCell ref="G235:H235"/>
    <mergeCell ref="B243:D243"/>
    <mergeCell ref="B244:C244"/>
    <mergeCell ref="G244:H244"/>
    <mergeCell ref="B245:C245"/>
    <mergeCell ref="G245:H245"/>
    <mergeCell ref="G246:H246"/>
    <mergeCell ref="E240:E241"/>
    <mergeCell ref="F240:F241"/>
    <mergeCell ref="G240:H241"/>
    <mergeCell ref="B242:C242"/>
    <mergeCell ref="E242:F242"/>
    <mergeCell ref="G242:H242"/>
    <mergeCell ref="B255:C255"/>
    <mergeCell ref="E255:F255"/>
    <mergeCell ref="G255:H255"/>
    <mergeCell ref="B256:D256"/>
    <mergeCell ref="B257:C257"/>
    <mergeCell ref="G257:H257"/>
    <mergeCell ref="G247:H247"/>
    <mergeCell ref="G248:H248"/>
    <mergeCell ref="G249:H249"/>
    <mergeCell ref="B250:H250"/>
    <mergeCell ref="B252:H252"/>
    <mergeCell ref="E253:E254"/>
    <mergeCell ref="F253:F254"/>
    <mergeCell ref="G253:H254"/>
    <mergeCell ref="B263:C263"/>
    <mergeCell ref="G263:H263"/>
    <mergeCell ref="B264:H264"/>
    <mergeCell ref="B266:C266"/>
    <mergeCell ref="E266:F266"/>
    <mergeCell ref="G266:H266"/>
    <mergeCell ref="B258:C258"/>
    <mergeCell ref="G258:H258"/>
    <mergeCell ref="G259:H259"/>
    <mergeCell ref="G260:H260"/>
    <mergeCell ref="G261:H261"/>
    <mergeCell ref="G262:H262"/>
    <mergeCell ref="B269:C269"/>
    <mergeCell ref="E269:F269"/>
    <mergeCell ref="G269:H269"/>
    <mergeCell ref="B270:C270"/>
    <mergeCell ref="E270:F270"/>
    <mergeCell ref="G270:H270"/>
    <mergeCell ref="B267:C267"/>
    <mergeCell ref="E267:F267"/>
    <mergeCell ref="G267:H267"/>
    <mergeCell ref="B268:C268"/>
    <mergeCell ref="E268:F268"/>
    <mergeCell ref="G268:H268"/>
    <mergeCell ref="B282:H282"/>
    <mergeCell ref="B284:H284"/>
    <mergeCell ref="B286:H286"/>
    <mergeCell ref="B288:H288"/>
    <mergeCell ref="B290:H290"/>
    <mergeCell ref="B291:H291"/>
    <mergeCell ref="B272:H272"/>
    <mergeCell ref="B274:H274"/>
    <mergeCell ref="B275:H275"/>
    <mergeCell ref="B276:H276"/>
    <mergeCell ref="B278:H278"/>
    <mergeCell ref="B280:H280"/>
    <mergeCell ref="C299:H299"/>
    <mergeCell ref="C300:H300"/>
    <mergeCell ref="C301:H301"/>
    <mergeCell ref="C302:H302"/>
    <mergeCell ref="C303:H303"/>
    <mergeCell ref="C304:H304"/>
    <mergeCell ref="B293:H293"/>
    <mergeCell ref="B294:F294"/>
    <mergeCell ref="C295:H295"/>
    <mergeCell ref="C296:H296"/>
    <mergeCell ref="C297:H297"/>
    <mergeCell ref="C298:H298"/>
    <mergeCell ref="C312:H312"/>
    <mergeCell ref="C313:H313"/>
    <mergeCell ref="C314:H314"/>
    <mergeCell ref="C315:H315"/>
    <mergeCell ref="C316:H316"/>
    <mergeCell ref="B318:F318"/>
    <mergeCell ref="B306:F306"/>
    <mergeCell ref="C307:H307"/>
    <mergeCell ref="C308:H308"/>
    <mergeCell ref="C309:H309"/>
    <mergeCell ref="C310:H310"/>
    <mergeCell ref="C311:H311"/>
    <mergeCell ref="C325:H325"/>
    <mergeCell ref="C326:H326"/>
    <mergeCell ref="C327:H327"/>
    <mergeCell ref="C328:H328"/>
    <mergeCell ref="B330:H330"/>
    <mergeCell ref="B331:H331"/>
    <mergeCell ref="C319:H319"/>
    <mergeCell ref="C320:H320"/>
    <mergeCell ref="C321:H321"/>
    <mergeCell ref="C322:H322"/>
    <mergeCell ref="C323:H323"/>
    <mergeCell ref="C324:H324"/>
    <mergeCell ref="B339:C339"/>
    <mergeCell ref="B340:C340"/>
    <mergeCell ref="B341:C341"/>
    <mergeCell ref="B342:C342"/>
    <mergeCell ref="B343:C343"/>
    <mergeCell ref="B344:C344"/>
    <mergeCell ref="C332:H332"/>
    <mergeCell ref="C333:H333"/>
    <mergeCell ref="B335:H335"/>
    <mergeCell ref="B337:H337"/>
    <mergeCell ref="B338:C338"/>
    <mergeCell ref="E338:F338"/>
    <mergeCell ref="G338:H338"/>
  </mergeCells>
  <conditionalFormatting sqref="E271:H271 D338 E199:H199 D185:D186 E187:F187 E185:F185 E195:H195 E237:H237 E244:H249 D173:D174 E175 E173:F173 D204:D205 E206:H206 E204 G204 D240:D241 E242:H242 E240 G240 E208:H213 A25:H25 A33:H34 E178:E181 E189:F189 E198 E200 E190:E194">
    <cfRule type="expression" dxfId="49" priority="20" stopIfTrue="1">
      <formula>$M$18="Sole Bidder"</formula>
    </cfRule>
  </conditionalFormatting>
  <conditionalFormatting sqref="A330 A317:H317 A329:H329 A272:H290 A292:H293 A291:B291">
    <cfRule type="expression" dxfId="48" priority="21" stopIfTrue="1">
      <formula>$M$18="Sole Bidder"</formula>
    </cfRule>
  </conditionalFormatting>
  <conditionalFormatting sqref="A189 D189:F189 D244:H244 D177:F177">
    <cfRule type="expression" dxfId="47" priority="22" stopIfTrue="1">
      <formula>$E$176="No"</formula>
    </cfRule>
  </conditionalFormatting>
  <conditionalFormatting sqref="A19">
    <cfRule type="expression" dxfId="46" priority="23" stopIfTrue="1">
      <formula>$M$18="Sole Bidder"</formula>
    </cfRule>
    <cfRule type="expression" dxfId="45" priority="24" stopIfTrue="1">
      <formula>$M$18=1</formula>
    </cfRule>
  </conditionalFormatting>
  <conditionalFormatting sqref="A202:H202 A215:C223 A230:C236 D215:H236">
    <cfRule type="expression" dxfId="44" priority="25" stopIfTrue="1">
      <formula>$M$168&lt;2</formula>
    </cfRule>
  </conditionalFormatting>
  <conditionalFormatting sqref="A238:H238 A251:C256 D251:H261 A263:H270">
    <cfRule type="expression" dxfId="43" priority="26" stopIfTrue="1">
      <formula>$M$168&lt;2</formula>
    </cfRule>
    <cfRule type="expression" dxfId="42" priority="27" stopIfTrue="1">
      <formula>$M$170=1</formula>
    </cfRule>
  </conditionalFormatting>
  <conditionalFormatting sqref="E338:F338 A306:H316">
    <cfRule type="expression" dxfId="41" priority="28" stopIfTrue="1">
      <formula>$M$168&lt;2</formula>
    </cfRule>
  </conditionalFormatting>
  <conditionalFormatting sqref="G338:H338 A318:H328">
    <cfRule type="expression" dxfId="40" priority="29" stopIfTrue="1">
      <formula>$M$168&lt;2</formula>
    </cfRule>
    <cfRule type="expression" dxfId="39" priority="30" stopIfTrue="1">
      <formula>$M$170=1</formula>
    </cfRule>
  </conditionalFormatting>
  <conditionalFormatting sqref="B19:H19 B18:F18">
    <cfRule type="expression" dxfId="38" priority="31" stopIfTrue="1">
      <formula>$M$20&lt;2</formula>
    </cfRule>
  </conditionalFormatting>
  <conditionalFormatting sqref="A22:H22">
    <cfRule type="expression" dxfId="37" priority="32" stopIfTrue="1">
      <formula>AND($M$20=2,$M$21="2 or more")</formula>
    </cfRule>
  </conditionalFormatting>
  <conditionalFormatting sqref="A20:H21">
    <cfRule type="expression" dxfId="36" priority="33" stopIfTrue="1">
      <formula>$M$20=2</formula>
    </cfRule>
  </conditionalFormatting>
  <conditionalFormatting sqref="A35:H35">
    <cfRule type="expression" dxfId="35" priority="34" stopIfTrue="1">
      <formula>$M$20&lt;2</formula>
    </cfRule>
  </conditionalFormatting>
  <conditionalFormatting sqref="E177:F177">
    <cfRule type="expression" dxfId="34" priority="18" stopIfTrue="1">
      <formula>$M$18="Sole Bidder"</formula>
    </cfRule>
  </conditionalFormatting>
  <conditionalFormatting sqref="A177">
    <cfRule type="expression" dxfId="33" priority="19" stopIfTrue="1">
      <formula>$E$176="No"</formula>
    </cfRule>
  </conditionalFormatting>
  <conditionalFormatting sqref="D262:H262">
    <cfRule type="expression" dxfId="32" priority="16" stopIfTrue="1">
      <formula>$M$168&lt;2</formula>
    </cfRule>
    <cfRule type="expression" dxfId="31" priority="17" stopIfTrue="1">
      <formula>$M$170=1</formula>
    </cfRule>
  </conditionalFormatting>
  <conditionalFormatting sqref="D340:D344">
    <cfRule type="expression" dxfId="30" priority="15" stopIfTrue="1">
      <formula>$M$168&lt;2</formula>
    </cfRule>
  </conditionalFormatting>
  <conditionalFormatting sqref="F176">
    <cfRule type="expression" dxfId="29" priority="14" stopIfTrue="1">
      <formula>$E$176="No"</formula>
    </cfRule>
  </conditionalFormatting>
  <conditionalFormatting sqref="F176">
    <cfRule type="expression" dxfId="28" priority="13" stopIfTrue="1">
      <formula>$M$18="Sole Bidder"</formula>
    </cfRule>
  </conditionalFormatting>
  <conditionalFormatting sqref="F188">
    <cfRule type="expression" dxfId="27" priority="2" stopIfTrue="1">
      <formula>$E$176="No"</formula>
    </cfRule>
  </conditionalFormatting>
  <conditionalFormatting sqref="F188">
    <cfRule type="expression" dxfId="26" priority="1" stopIfTrue="1">
      <formula>$M$18="Sole Bidder"</formula>
    </cfRule>
  </conditionalFormatting>
  <dataValidations count="1">
    <dataValidation type="list" allowBlank="1" showInputMessage="1" showErrorMessage="1" sqref="I146 WVQ983188 WLU983188 WBY983188 VSC983188 VIG983188 UYK983188 UOO983188 UES983188 TUW983188 TLA983188 TBE983188 SRI983188 SHM983188 RXQ983188 RNU983188 RDY983188 QUC983188 QKG983188 QAK983188 PQO983188 PGS983188 OWW983188 ONA983188 ODE983188 NTI983188 NJM983188 MZQ983188 MPU983188 MFY983188 LWC983188 LMG983188 LCK983188 KSO983188 KIS983188 JYW983188 JPA983188 JFE983188 IVI983188 ILM983188 IBQ983188 HRU983188 HHY983188 GYC983188 GOG983188 GEK983188 FUO983188 FKS983188 FAW983188 ERA983188 EHE983188 DXI983188 DNM983188 DDQ983188 CTU983188 CJY983188 CAC983188 BQG983188 BGK983188 AWO983188 AMS983188 ACW983188 TA983188 JE983188 I983188 WVQ917652 WLU917652 WBY917652 VSC917652 VIG917652 UYK917652 UOO917652 UES917652 TUW917652 TLA917652 TBE917652 SRI917652 SHM917652 RXQ917652 RNU917652 RDY917652 QUC917652 QKG917652 QAK917652 PQO917652 PGS917652 OWW917652 ONA917652 ODE917652 NTI917652 NJM917652 MZQ917652 MPU917652 MFY917652 LWC917652 LMG917652 LCK917652 KSO917652 KIS917652 JYW917652 JPA917652 JFE917652 IVI917652 ILM917652 IBQ917652 HRU917652 HHY917652 GYC917652 GOG917652 GEK917652 FUO917652 FKS917652 FAW917652 ERA917652 EHE917652 DXI917652 DNM917652 DDQ917652 CTU917652 CJY917652 CAC917652 BQG917652 BGK917652 AWO917652 AMS917652 ACW917652 TA917652 JE917652 I917652 WVQ852116 WLU852116 WBY852116 VSC852116 VIG852116 UYK852116 UOO852116 UES852116 TUW852116 TLA852116 TBE852116 SRI852116 SHM852116 RXQ852116 RNU852116 RDY852116 QUC852116 QKG852116 QAK852116 PQO852116 PGS852116 OWW852116 ONA852116 ODE852116 NTI852116 NJM852116 MZQ852116 MPU852116 MFY852116 LWC852116 LMG852116 LCK852116 KSO852116 KIS852116 JYW852116 JPA852116 JFE852116 IVI852116 ILM852116 IBQ852116 HRU852116 HHY852116 GYC852116 GOG852116 GEK852116 FUO852116 FKS852116 FAW852116 ERA852116 EHE852116 DXI852116 DNM852116 DDQ852116 CTU852116 CJY852116 CAC852116 BQG852116 BGK852116 AWO852116 AMS852116 ACW852116 TA852116 JE852116 I852116 WVQ786580 WLU786580 WBY786580 VSC786580 VIG786580 UYK786580 UOO786580 UES786580 TUW786580 TLA786580 TBE786580 SRI786580 SHM786580 RXQ786580 RNU786580 RDY786580 QUC786580 QKG786580 QAK786580 PQO786580 PGS786580 OWW786580 ONA786580 ODE786580 NTI786580 NJM786580 MZQ786580 MPU786580 MFY786580 LWC786580 LMG786580 LCK786580 KSO786580 KIS786580 JYW786580 JPA786580 JFE786580 IVI786580 ILM786580 IBQ786580 HRU786580 HHY786580 GYC786580 GOG786580 GEK786580 FUO786580 FKS786580 FAW786580 ERA786580 EHE786580 DXI786580 DNM786580 DDQ786580 CTU786580 CJY786580 CAC786580 BQG786580 BGK786580 AWO786580 AMS786580 ACW786580 TA786580 JE786580 I786580 WVQ721044 WLU721044 WBY721044 VSC721044 VIG721044 UYK721044 UOO721044 UES721044 TUW721044 TLA721044 TBE721044 SRI721044 SHM721044 RXQ721044 RNU721044 RDY721044 QUC721044 QKG721044 QAK721044 PQO721044 PGS721044 OWW721044 ONA721044 ODE721044 NTI721044 NJM721044 MZQ721044 MPU721044 MFY721044 LWC721044 LMG721044 LCK721044 KSO721044 KIS721044 JYW721044 JPA721044 JFE721044 IVI721044 ILM721044 IBQ721044 HRU721044 HHY721044 GYC721044 GOG721044 GEK721044 FUO721044 FKS721044 FAW721044 ERA721044 EHE721044 DXI721044 DNM721044 DDQ721044 CTU721044 CJY721044 CAC721044 BQG721044 BGK721044 AWO721044 AMS721044 ACW721044 TA721044 JE721044 I721044 WVQ655508 WLU655508 WBY655508 VSC655508 VIG655508 UYK655508 UOO655508 UES655508 TUW655508 TLA655508 TBE655508 SRI655508 SHM655508 RXQ655508 RNU655508 RDY655508 QUC655508 QKG655508 QAK655508 PQO655508 PGS655508 OWW655508 ONA655508 ODE655508 NTI655508 NJM655508 MZQ655508 MPU655508 MFY655508 LWC655508 LMG655508 LCK655508 KSO655508 KIS655508 JYW655508 JPA655508 JFE655508 IVI655508 ILM655508 IBQ655508 HRU655508 HHY655508 GYC655508 GOG655508 GEK655508 FUO655508 FKS655508 FAW655508 ERA655508 EHE655508 DXI655508 DNM655508 DDQ655508 CTU655508 CJY655508 CAC655508 BQG655508 BGK655508 AWO655508 AMS655508 ACW655508 TA655508 JE655508 I655508 WVQ589972 WLU589972 WBY589972 VSC589972 VIG589972 UYK589972 UOO589972 UES589972 TUW589972 TLA589972 TBE589972 SRI589972 SHM589972 RXQ589972 RNU589972 RDY589972 QUC589972 QKG589972 QAK589972 PQO589972 PGS589972 OWW589972 ONA589972 ODE589972 NTI589972 NJM589972 MZQ589972 MPU589972 MFY589972 LWC589972 LMG589972 LCK589972 KSO589972 KIS589972 JYW589972 JPA589972 JFE589972 IVI589972 ILM589972 IBQ589972 HRU589972 HHY589972 GYC589972 GOG589972 GEK589972 FUO589972 FKS589972 FAW589972 ERA589972 EHE589972 DXI589972 DNM589972 DDQ589972 CTU589972 CJY589972 CAC589972 BQG589972 BGK589972 AWO589972 AMS589972 ACW589972 TA589972 JE589972 I589972 WVQ524436 WLU524436 WBY524436 VSC524436 VIG524436 UYK524436 UOO524436 UES524436 TUW524436 TLA524436 TBE524436 SRI524436 SHM524436 RXQ524436 RNU524436 RDY524436 QUC524436 QKG524436 QAK524436 PQO524436 PGS524436 OWW524436 ONA524436 ODE524436 NTI524436 NJM524436 MZQ524436 MPU524436 MFY524436 LWC524436 LMG524436 LCK524436 KSO524436 KIS524436 JYW524436 JPA524436 JFE524436 IVI524436 ILM524436 IBQ524436 HRU524436 HHY524436 GYC524436 GOG524436 GEK524436 FUO524436 FKS524436 FAW524436 ERA524436 EHE524436 DXI524436 DNM524436 DDQ524436 CTU524436 CJY524436 CAC524436 BQG524436 BGK524436 AWO524436 AMS524436 ACW524436 TA524436 JE524436 I524436 WVQ458900 WLU458900 WBY458900 VSC458900 VIG458900 UYK458900 UOO458900 UES458900 TUW458900 TLA458900 TBE458900 SRI458900 SHM458900 RXQ458900 RNU458900 RDY458900 QUC458900 QKG458900 QAK458900 PQO458900 PGS458900 OWW458900 ONA458900 ODE458900 NTI458900 NJM458900 MZQ458900 MPU458900 MFY458900 LWC458900 LMG458900 LCK458900 KSO458900 KIS458900 JYW458900 JPA458900 JFE458900 IVI458900 ILM458900 IBQ458900 HRU458900 HHY458900 GYC458900 GOG458900 GEK458900 FUO458900 FKS458900 FAW458900 ERA458900 EHE458900 DXI458900 DNM458900 DDQ458900 CTU458900 CJY458900 CAC458900 BQG458900 BGK458900 AWO458900 AMS458900 ACW458900 TA458900 JE458900 I458900 WVQ393364 WLU393364 WBY393364 VSC393364 VIG393364 UYK393364 UOO393364 UES393364 TUW393364 TLA393364 TBE393364 SRI393364 SHM393364 RXQ393364 RNU393364 RDY393364 QUC393364 QKG393364 QAK393364 PQO393364 PGS393364 OWW393364 ONA393364 ODE393364 NTI393364 NJM393364 MZQ393364 MPU393364 MFY393364 LWC393364 LMG393364 LCK393364 KSO393364 KIS393364 JYW393364 JPA393364 JFE393364 IVI393364 ILM393364 IBQ393364 HRU393364 HHY393364 GYC393364 GOG393364 GEK393364 FUO393364 FKS393364 FAW393364 ERA393364 EHE393364 DXI393364 DNM393364 DDQ393364 CTU393364 CJY393364 CAC393364 BQG393364 BGK393364 AWO393364 AMS393364 ACW393364 TA393364 JE393364 I393364 WVQ327828 WLU327828 WBY327828 VSC327828 VIG327828 UYK327828 UOO327828 UES327828 TUW327828 TLA327828 TBE327828 SRI327828 SHM327828 RXQ327828 RNU327828 RDY327828 QUC327828 QKG327828 QAK327828 PQO327828 PGS327828 OWW327828 ONA327828 ODE327828 NTI327828 NJM327828 MZQ327828 MPU327828 MFY327828 LWC327828 LMG327828 LCK327828 KSO327828 KIS327828 JYW327828 JPA327828 JFE327828 IVI327828 ILM327828 IBQ327828 HRU327828 HHY327828 GYC327828 GOG327828 GEK327828 FUO327828 FKS327828 FAW327828 ERA327828 EHE327828 DXI327828 DNM327828 DDQ327828 CTU327828 CJY327828 CAC327828 BQG327828 BGK327828 AWO327828 AMS327828 ACW327828 TA327828 JE327828 I327828 WVQ262292 WLU262292 WBY262292 VSC262292 VIG262292 UYK262292 UOO262292 UES262292 TUW262292 TLA262292 TBE262292 SRI262292 SHM262292 RXQ262292 RNU262292 RDY262292 QUC262292 QKG262292 QAK262292 PQO262292 PGS262292 OWW262292 ONA262292 ODE262292 NTI262292 NJM262292 MZQ262292 MPU262292 MFY262292 LWC262292 LMG262292 LCK262292 KSO262292 KIS262292 JYW262292 JPA262292 JFE262292 IVI262292 ILM262292 IBQ262292 HRU262292 HHY262292 GYC262292 GOG262292 GEK262292 FUO262292 FKS262292 FAW262292 ERA262292 EHE262292 DXI262292 DNM262292 DDQ262292 CTU262292 CJY262292 CAC262292 BQG262292 BGK262292 AWO262292 AMS262292 ACW262292 TA262292 JE262292 I262292 WVQ196756 WLU196756 WBY196756 VSC196756 VIG196756 UYK196756 UOO196756 UES196756 TUW196756 TLA196756 TBE196756 SRI196756 SHM196756 RXQ196756 RNU196756 RDY196756 QUC196756 QKG196756 QAK196756 PQO196756 PGS196756 OWW196756 ONA196756 ODE196756 NTI196756 NJM196756 MZQ196756 MPU196756 MFY196756 LWC196756 LMG196756 LCK196756 KSO196756 KIS196756 JYW196756 JPA196756 JFE196756 IVI196756 ILM196756 IBQ196756 HRU196756 HHY196756 GYC196756 GOG196756 GEK196756 FUO196756 FKS196756 FAW196756 ERA196756 EHE196756 DXI196756 DNM196756 DDQ196756 CTU196756 CJY196756 CAC196756 BQG196756 BGK196756 AWO196756 AMS196756 ACW196756 TA196756 JE196756 I196756 WVQ131220 WLU131220 WBY131220 VSC131220 VIG131220 UYK131220 UOO131220 UES131220 TUW131220 TLA131220 TBE131220 SRI131220 SHM131220 RXQ131220 RNU131220 RDY131220 QUC131220 QKG131220 QAK131220 PQO131220 PGS131220 OWW131220 ONA131220 ODE131220 NTI131220 NJM131220 MZQ131220 MPU131220 MFY131220 LWC131220 LMG131220 LCK131220 KSO131220 KIS131220 JYW131220 JPA131220 JFE131220 IVI131220 ILM131220 IBQ131220 HRU131220 HHY131220 GYC131220 GOG131220 GEK131220 FUO131220 FKS131220 FAW131220 ERA131220 EHE131220 DXI131220 DNM131220 DDQ131220 CTU131220 CJY131220 CAC131220 BQG131220 BGK131220 AWO131220 AMS131220 ACW131220 TA131220 JE131220 I131220 WVQ65684 WLU65684 WBY65684 VSC65684 VIG65684 UYK65684 UOO65684 UES65684 TUW65684 TLA65684 TBE65684 SRI65684 SHM65684 RXQ65684 RNU65684 RDY65684 QUC65684 QKG65684 QAK65684 PQO65684 PGS65684 OWW65684 ONA65684 ODE65684 NTI65684 NJM65684 MZQ65684 MPU65684 MFY65684 LWC65684 LMG65684 LCK65684 KSO65684 KIS65684 JYW65684 JPA65684 JFE65684 IVI65684 ILM65684 IBQ65684 HRU65684 HHY65684 GYC65684 GOG65684 GEK65684 FUO65684 FKS65684 FAW65684 ERA65684 EHE65684 DXI65684 DNM65684 DDQ65684 CTU65684 CJY65684 CAC65684 BQG65684 BGK65684 AWO65684 AMS65684 ACW65684 TA65684 JE65684 I65684 WVQ150 WLU150 WBY150 VSC150 VIG150 UYK150 UOO150 UES150 TUW150 TLA150 TBE150 SRI150 SHM150 RXQ150 RNU150 RDY150 QUC150 QKG150 QAK150 PQO150 PGS150 OWW150 ONA150 ODE150 NTI150 NJM150 MZQ150 MPU150 MFY150 LWC150 LMG150 LCK150 KSO150 KIS150 JYW150 JPA150 JFE150 IVI150 ILM150 IBQ150 HRU150 HHY150 GYC150 GOG150 GEK150 FUO150 FKS150 FAW150 ERA150 EHE150 DXI150 DNM150 DDQ150 CTU150 CJY150 CAC150 BQG150 BGK150 AWO150 AMS150 ACW150 TA150 JE150 I150 WVQ983186 WLU983186 WBY983186 VSC983186 VIG983186 UYK983186 UOO983186 UES983186 TUW983186 TLA983186 TBE983186 SRI983186 SHM983186 RXQ983186 RNU983186 RDY983186 QUC983186 QKG983186 QAK983186 PQO983186 PGS983186 OWW983186 ONA983186 ODE983186 NTI983186 NJM983186 MZQ983186 MPU983186 MFY983186 LWC983186 LMG983186 LCK983186 KSO983186 KIS983186 JYW983186 JPA983186 JFE983186 IVI983186 ILM983186 IBQ983186 HRU983186 HHY983186 GYC983186 GOG983186 GEK983186 FUO983186 FKS983186 FAW983186 ERA983186 EHE983186 DXI983186 DNM983186 DDQ983186 CTU983186 CJY983186 CAC983186 BQG983186 BGK983186 AWO983186 AMS983186 ACW983186 TA983186 JE983186 I983186 WVQ917650 WLU917650 WBY917650 VSC917650 VIG917650 UYK917650 UOO917650 UES917650 TUW917650 TLA917650 TBE917650 SRI917650 SHM917650 RXQ917650 RNU917650 RDY917650 QUC917650 QKG917650 QAK917650 PQO917650 PGS917650 OWW917650 ONA917650 ODE917650 NTI917650 NJM917650 MZQ917650 MPU917650 MFY917650 LWC917650 LMG917650 LCK917650 KSO917650 KIS917650 JYW917650 JPA917650 JFE917650 IVI917650 ILM917650 IBQ917650 HRU917650 HHY917650 GYC917650 GOG917650 GEK917650 FUO917650 FKS917650 FAW917650 ERA917650 EHE917650 DXI917650 DNM917650 DDQ917650 CTU917650 CJY917650 CAC917650 BQG917650 BGK917650 AWO917650 AMS917650 ACW917650 TA917650 JE917650 I917650 WVQ852114 WLU852114 WBY852114 VSC852114 VIG852114 UYK852114 UOO852114 UES852114 TUW852114 TLA852114 TBE852114 SRI852114 SHM852114 RXQ852114 RNU852114 RDY852114 QUC852114 QKG852114 QAK852114 PQO852114 PGS852114 OWW852114 ONA852114 ODE852114 NTI852114 NJM852114 MZQ852114 MPU852114 MFY852114 LWC852114 LMG852114 LCK852114 KSO852114 KIS852114 JYW852114 JPA852114 JFE852114 IVI852114 ILM852114 IBQ852114 HRU852114 HHY852114 GYC852114 GOG852114 GEK852114 FUO852114 FKS852114 FAW852114 ERA852114 EHE852114 DXI852114 DNM852114 DDQ852114 CTU852114 CJY852114 CAC852114 BQG852114 BGK852114 AWO852114 AMS852114 ACW852114 TA852114 JE852114 I852114 WVQ786578 WLU786578 WBY786578 VSC786578 VIG786578 UYK786578 UOO786578 UES786578 TUW786578 TLA786578 TBE786578 SRI786578 SHM786578 RXQ786578 RNU786578 RDY786578 QUC786578 QKG786578 QAK786578 PQO786578 PGS786578 OWW786578 ONA786578 ODE786578 NTI786578 NJM786578 MZQ786578 MPU786578 MFY786578 LWC786578 LMG786578 LCK786578 KSO786578 KIS786578 JYW786578 JPA786578 JFE786578 IVI786578 ILM786578 IBQ786578 HRU786578 HHY786578 GYC786578 GOG786578 GEK786578 FUO786578 FKS786578 FAW786578 ERA786578 EHE786578 DXI786578 DNM786578 DDQ786578 CTU786578 CJY786578 CAC786578 BQG786578 BGK786578 AWO786578 AMS786578 ACW786578 TA786578 JE786578 I786578 WVQ721042 WLU721042 WBY721042 VSC721042 VIG721042 UYK721042 UOO721042 UES721042 TUW721042 TLA721042 TBE721042 SRI721042 SHM721042 RXQ721042 RNU721042 RDY721042 QUC721042 QKG721042 QAK721042 PQO721042 PGS721042 OWW721042 ONA721042 ODE721042 NTI721042 NJM721042 MZQ721042 MPU721042 MFY721042 LWC721042 LMG721042 LCK721042 KSO721042 KIS721042 JYW721042 JPA721042 JFE721042 IVI721042 ILM721042 IBQ721042 HRU721042 HHY721042 GYC721042 GOG721042 GEK721042 FUO721042 FKS721042 FAW721042 ERA721042 EHE721042 DXI721042 DNM721042 DDQ721042 CTU721042 CJY721042 CAC721042 BQG721042 BGK721042 AWO721042 AMS721042 ACW721042 TA721042 JE721042 I721042 WVQ655506 WLU655506 WBY655506 VSC655506 VIG655506 UYK655506 UOO655506 UES655506 TUW655506 TLA655506 TBE655506 SRI655506 SHM655506 RXQ655506 RNU655506 RDY655506 QUC655506 QKG655506 QAK655506 PQO655506 PGS655506 OWW655506 ONA655506 ODE655506 NTI655506 NJM655506 MZQ655506 MPU655506 MFY655506 LWC655506 LMG655506 LCK655506 KSO655506 KIS655506 JYW655506 JPA655506 JFE655506 IVI655506 ILM655506 IBQ655506 HRU655506 HHY655506 GYC655506 GOG655506 GEK655506 FUO655506 FKS655506 FAW655506 ERA655506 EHE655506 DXI655506 DNM655506 DDQ655506 CTU655506 CJY655506 CAC655506 BQG655506 BGK655506 AWO655506 AMS655506 ACW655506 TA655506 JE655506 I655506 WVQ589970 WLU589970 WBY589970 VSC589970 VIG589970 UYK589970 UOO589970 UES589970 TUW589970 TLA589970 TBE589970 SRI589970 SHM589970 RXQ589970 RNU589970 RDY589970 QUC589970 QKG589970 QAK589970 PQO589970 PGS589970 OWW589970 ONA589970 ODE589970 NTI589970 NJM589970 MZQ589970 MPU589970 MFY589970 LWC589970 LMG589970 LCK589970 KSO589970 KIS589970 JYW589970 JPA589970 JFE589970 IVI589970 ILM589970 IBQ589970 HRU589970 HHY589970 GYC589970 GOG589970 GEK589970 FUO589970 FKS589970 FAW589970 ERA589970 EHE589970 DXI589970 DNM589970 DDQ589970 CTU589970 CJY589970 CAC589970 BQG589970 BGK589970 AWO589970 AMS589970 ACW589970 TA589970 JE589970 I589970 WVQ524434 WLU524434 WBY524434 VSC524434 VIG524434 UYK524434 UOO524434 UES524434 TUW524434 TLA524434 TBE524434 SRI524434 SHM524434 RXQ524434 RNU524434 RDY524434 QUC524434 QKG524434 QAK524434 PQO524434 PGS524434 OWW524434 ONA524434 ODE524434 NTI524434 NJM524434 MZQ524434 MPU524434 MFY524434 LWC524434 LMG524434 LCK524434 KSO524434 KIS524434 JYW524434 JPA524434 JFE524434 IVI524434 ILM524434 IBQ524434 HRU524434 HHY524434 GYC524434 GOG524434 GEK524434 FUO524434 FKS524434 FAW524434 ERA524434 EHE524434 DXI524434 DNM524434 DDQ524434 CTU524434 CJY524434 CAC524434 BQG524434 BGK524434 AWO524434 AMS524434 ACW524434 TA524434 JE524434 I524434 WVQ458898 WLU458898 WBY458898 VSC458898 VIG458898 UYK458898 UOO458898 UES458898 TUW458898 TLA458898 TBE458898 SRI458898 SHM458898 RXQ458898 RNU458898 RDY458898 QUC458898 QKG458898 QAK458898 PQO458898 PGS458898 OWW458898 ONA458898 ODE458898 NTI458898 NJM458898 MZQ458898 MPU458898 MFY458898 LWC458898 LMG458898 LCK458898 KSO458898 KIS458898 JYW458898 JPA458898 JFE458898 IVI458898 ILM458898 IBQ458898 HRU458898 HHY458898 GYC458898 GOG458898 GEK458898 FUO458898 FKS458898 FAW458898 ERA458898 EHE458898 DXI458898 DNM458898 DDQ458898 CTU458898 CJY458898 CAC458898 BQG458898 BGK458898 AWO458898 AMS458898 ACW458898 TA458898 JE458898 I458898 WVQ393362 WLU393362 WBY393362 VSC393362 VIG393362 UYK393362 UOO393362 UES393362 TUW393362 TLA393362 TBE393362 SRI393362 SHM393362 RXQ393362 RNU393362 RDY393362 QUC393362 QKG393362 QAK393362 PQO393362 PGS393362 OWW393362 ONA393362 ODE393362 NTI393362 NJM393362 MZQ393362 MPU393362 MFY393362 LWC393362 LMG393362 LCK393362 KSO393362 KIS393362 JYW393362 JPA393362 JFE393362 IVI393362 ILM393362 IBQ393362 HRU393362 HHY393362 GYC393362 GOG393362 GEK393362 FUO393362 FKS393362 FAW393362 ERA393362 EHE393362 DXI393362 DNM393362 DDQ393362 CTU393362 CJY393362 CAC393362 BQG393362 BGK393362 AWO393362 AMS393362 ACW393362 TA393362 JE393362 I393362 WVQ327826 WLU327826 WBY327826 VSC327826 VIG327826 UYK327826 UOO327826 UES327826 TUW327826 TLA327826 TBE327826 SRI327826 SHM327826 RXQ327826 RNU327826 RDY327826 QUC327826 QKG327826 QAK327826 PQO327826 PGS327826 OWW327826 ONA327826 ODE327826 NTI327826 NJM327826 MZQ327826 MPU327826 MFY327826 LWC327826 LMG327826 LCK327826 KSO327826 KIS327826 JYW327826 JPA327826 JFE327826 IVI327826 ILM327826 IBQ327826 HRU327826 HHY327826 GYC327826 GOG327826 GEK327826 FUO327826 FKS327826 FAW327826 ERA327826 EHE327826 DXI327826 DNM327826 DDQ327826 CTU327826 CJY327826 CAC327826 BQG327826 BGK327826 AWO327826 AMS327826 ACW327826 TA327826 JE327826 I327826 WVQ262290 WLU262290 WBY262290 VSC262290 VIG262290 UYK262290 UOO262290 UES262290 TUW262290 TLA262290 TBE262290 SRI262290 SHM262290 RXQ262290 RNU262290 RDY262290 QUC262290 QKG262290 QAK262290 PQO262290 PGS262290 OWW262290 ONA262290 ODE262290 NTI262290 NJM262290 MZQ262290 MPU262290 MFY262290 LWC262290 LMG262290 LCK262290 KSO262290 KIS262290 JYW262290 JPA262290 JFE262290 IVI262290 ILM262290 IBQ262290 HRU262290 HHY262290 GYC262290 GOG262290 GEK262290 FUO262290 FKS262290 FAW262290 ERA262290 EHE262290 DXI262290 DNM262290 DDQ262290 CTU262290 CJY262290 CAC262290 BQG262290 BGK262290 AWO262290 AMS262290 ACW262290 TA262290 JE262290 I262290 WVQ196754 WLU196754 WBY196754 VSC196754 VIG196754 UYK196754 UOO196754 UES196754 TUW196754 TLA196754 TBE196754 SRI196754 SHM196754 RXQ196754 RNU196754 RDY196754 QUC196754 QKG196754 QAK196754 PQO196754 PGS196754 OWW196754 ONA196754 ODE196754 NTI196754 NJM196754 MZQ196754 MPU196754 MFY196754 LWC196754 LMG196754 LCK196754 KSO196754 KIS196754 JYW196754 JPA196754 JFE196754 IVI196754 ILM196754 IBQ196754 HRU196754 HHY196754 GYC196754 GOG196754 GEK196754 FUO196754 FKS196754 FAW196754 ERA196754 EHE196754 DXI196754 DNM196754 DDQ196754 CTU196754 CJY196754 CAC196754 BQG196754 BGK196754 AWO196754 AMS196754 ACW196754 TA196754 JE196754 I196754 WVQ131218 WLU131218 WBY131218 VSC131218 VIG131218 UYK131218 UOO131218 UES131218 TUW131218 TLA131218 TBE131218 SRI131218 SHM131218 RXQ131218 RNU131218 RDY131218 QUC131218 QKG131218 QAK131218 PQO131218 PGS131218 OWW131218 ONA131218 ODE131218 NTI131218 NJM131218 MZQ131218 MPU131218 MFY131218 LWC131218 LMG131218 LCK131218 KSO131218 KIS131218 JYW131218 JPA131218 JFE131218 IVI131218 ILM131218 IBQ131218 HRU131218 HHY131218 GYC131218 GOG131218 GEK131218 FUO131218 FKS131218 FAW131218 ERA131218 EHE131218 DXI131218 DNM131218 DDQ131218 CTU131218 CJY131218 CAC131218 BQG131218 BGK131218 AWO131218 AMS131218 ACW131218 TA131218 JE131218 I131218 WVQ65682 WLU65682 WBY65682 VSC65682 VIG65682 UYK65682 UOO65682 UES65682 TUW65682 TLA65682 TBE65682 SRI65682 SHM65682 RXQ65682 RNU65682 RDY65682 QUC65682 QKG65682 QAK65682 PQO65682 PGS65682 OWW65682 ONA65682 ODE65682 NTI65682 NJM65682 MZQ65682 MPU65682 MFY65682 LWC65682 LMG65682 LCK65682 KSO65682 KIS65682 JYW65682 JPA65682 JFE65682 IVI65682 ILM65682 IBQ65682 HRU65682 HHY65682 GYC65682 GOG65682 GEK65682 FUO65682 FKS65682 FAW65682 ERA65682 EHE65682 DXI65682 DNM65682 DDQ65682 CTU65682 CJY65682 CAC65682 BQG65682 BGK65682 AWO65682 AMS65682 ACW65682 TA65682 JE65682 I65682 WVQ148 WLU148 WBY148 VSC148 VIG148 UYK148 UOO148 UES148 TUW148 TLA148 TBE148 SRI148 SHM148 RXQ148 RNU148 RDY148 QUC148 QKG148 QAK148 PQO148 PGS148 OWW148 ONA148 ODE148 NTI148 NJM148 MZQ148 MPU148 MFY148 LWC148 LMG148 LCK148 KSO148 KIS148 JYW148 JPA148 JFE148 IVI148 ILM148 IBQ148 HRU148 HHY148 GYC148 GOG148 GEK148 FUO148 FKS148 FAW148 ERA148 EHE148 DXI148 DNM148 DDQ148 CTU148 CJY148 CAC148 BQG148 BGK148 AWO148 AMS148 ACW148 TA148 JE148 I148 WVQ983184 WLU983184 WBY983184 VSC983184 VIG983184 UYK983184 UOO983184 UES983184 TUW983184 TLA983184 TBE983184 SRI983184 SHM983184 RXQ983184 RNU983184 RDY983184 QUC983184 QKG983184 QAK983184 PQO983184 PGS983184 OWW983184 ONA983184 ODE983184 NTI983184 NJM983184 MZQ983184 MPU983184 MFY983184 LWC983184 LMG983184 LCK983184 KSO983184 KIS983184 JYW983184 JPA983184 JFE983184 IVI983184 ILM983184 IBQ983184 HRU983184 HHY983184 GYC983184 GOG983184 GEK983184 FUO983184 FKS983184 FAW983184 ERA983184 EHE983184 DXI983184 DNM983184 DDQ983184 CTU983184 CJY983184 CAC983184 BQG983184 BGK983184 AWO983184 AMS983184 ACW983184 TA983184 JE983184 I983184 WVQ917648 WLU917648 WBY917648 VSC917648 VIG917648 UYK917648 UOO917648 UES917648 TUW917648 TLA917648 TBE917648 SRI917648 SHM917648 RXQ917648 RNU917648 RDY917648 QUC917648 QKG917648 QAK917648 PQO917648 PGS917648 OWW917648 ONA917648 ODE917648 NTI917648 NJM917648 MZQ917648 MPU917648 MFY917648 LWC917648 LMG917648 LCK917648 KSO917648 KIS917648 JYW917648 JPA917648 JFE917648 IVI917648 ILM917648 IBQ917648 HRU917648 HHY917648 GYC917648 GOG917648 GEK917648 FUO917648 FKS917648 FAW917648 ERA917648 EHE917648 DXI917648 DNM917648 DDQ917648 CTU917648 CJY917648 CAC917648 BQG917648 BGK917648 AWO917648 AMS917648 ACW917648 TA917648 JE917648 I917648 WVQ852112 WLU852112 WBY852112 VSC852112 VIG852112 UYK852112 UOO852112 UES852112 TUW852112 TLA852112 TBE852112 SRI852112 SHM852112 RXQ852112 RNU852112 RDY852112 QUC852112 QKG852112 QAK852112 PQO852112 PGS852112 OWW852112 ONA852112 ODE852112 NTI852112 NJM852112 MZQ852112 MPU852112 MFY852112 LWC852112 LMG852112 LCK852112 KSO852112 KIS852112 JYW852112 JPA852112 JFE852112 IVI852112 ILM852112 IBQ852112 HRU852112 HHY852112 GYC852112 GOG852112 GEK852112 FUO852112 FKS852112 FAW852112 ERA852112 EHE852112 DXI852112 DNM852112 DDQ852112 CTU852112 CJY852112 CAC852112 BQG852112 BGK852112 AWO852112 AMS852112 ACW852112 TA852112 JE852112 I852112 WVQ786576 WLU786576 WBY786576 VSC786576 VIG786576 UYK786576 UOO786576 UES786576 TUW786576 TLA786576 TBE786576 SRI786576 SHM786576 RXQ786576 RNU786576 RDY786576 QUC786576 QKG786576 QAK786576 PQO786576 PGS786576 OWW786576 ONA786576 ODE786576 NTI786576 NJM786576 MZQ786576 MPU786576 MFY786576 LWC786576 LMG786576 LCK786576 KSO786576 KIS786576 JYW786576 JPA786576 JFE786576 IVI786576 ILM786576 IBQ786576 HRU786576 HHY786576 GYC786576 GOG786576 GEK786576 FUO786576 FKS786576 FAW786576 ERA786576 EHE786576 DXI786576 DNM786576 DDQ786576 CTU786576 CJY786576 CAC786576 BQG786576 BGK786576 AWO786576 AMS786576 ACW786576 TA786576 JE786576 I786576 WVQ721040 WLU721040 WBY721040 VSC721040 VIG721040 UYK721040 UOO721040 UES721040 TUW721040 TLA721040 TBE721040 SRI721040 SHM721040 RXQ721040 RNU721040 RDY721040 QUC721040 QKG721040 QAK721040 PQO721040 PGS721040 OWW721040 ONA721040 ODE721040 NTI721040 NJM721040 MZQ721040 MPU721040 MFY721040 LWC721040 LMG721040 LCK721040 KSO721040 KIS721040 JYW721040 JPA721040 JFE721040 IVI721040 ILM721040 IBQ721040 HRU721040 HHY721040 GYC721040 GOG721040 GEK721040 FUO721040 FKS721040 FAW721040 ERA721040 EHE721040 DXI721040 DNM721040 DDQ721040 CTU721040 CJY721040 CAC721040 BQG721040 BGK721040 AWO721040 AMS721040 ACW721040 TA721040 JE721040 I721040 WVQ655504 WLU655504 WBY655504 VSC655504 VIG655504 UYK655504 UOO655504 UES655504 TUW655504 TLA655504 TBE655504 SRI655504 SHM655504 RXQ655504 RNU655504 RDY655504 QUC655504 QKG655504 QAK655504 PQO655504 PGS655504 OWW655504 ONA655504 ODE655504 NTI655504 NJM655504 MZQ655504 MPU655504 MFY655504 LWC655504 LMG655504 LCK655504 KSO655504 KIS655504 JYW655504 JPA655504 JFE655504 IVI655504 ILM655504 IBQ655504 HRU655504 HHY655504 GYC655504 GOG655504 GEK655504 FUO655504 FKS655504 FAW655504 ERA655504 EHE655504 DXI655504 DNM655504 DDQ655504 CTU655504 CJY655504 CAC655504 BQG655504 BGK655504 AWO655504 AMS655504 ACW655504 TA655504 JE655504 I655504 WVQ589968 WLU589968 WBY589968 VSC589968 VIG589968 UYK589968 UOO589968 UES589968 TUW589968 TLA589968 TBE589968 SRI589968 SHM589968 RXQ589968 RNU589968 RDY589968 QUC589968 QKG589968 QAK589968 PQO589968 PGS589968 OWW589968 ONA589968 ODE589968 NTI589968 NJM589968 MZQ589968 MPU589968 MFY589968 LWC589968 LMG589968 LCK589968 KSO589968 KIS589968 JYW589968 JPA589968 JFE589968 IVI589968 ILM589968 IBQ589968 HRU589968 HHY589968 GYC589968 GOG589968 GEK589968 FUO589968 FKS589968 FAW589968 ERA589968 EHE589968 DXI589968 DNM589968 DDQ589968 CTU589968 CJY589968 CAC589968 BQG589968 BGK589968 AWO589968 AMS589968 ACW589968 TA589968 JE589968 I589968 WVQ524432 WLU524432 WBY524432 VSC524432 VIG524432 UYK524432 UOO524432 UES524432 TUW524432 TLA524432 TBE524432 SRI524432 SHM524432 RXQ524432 RNU524432 RDY524432 QUC524432 QKG524432 QAK524432 PQO524432 PGS524432 OWW524432 ONA524432 ODE524432 NTI524432 NJM524432 MZQ524432 MPU524432 MFY524432 LWC524432 LMG524432 LCK524432 KSO524432 KIS524432 JYW524432 JPA524432 JFE524432 IVI524432 ILM524432 IBQ524432 HRU524432 HHY524432 GYC524432 GOG524432 GEK524432 FUO524432 FKS524432 FAW524432 ERA524432 EHE524432 DXI524432 DNM524432 DDQ524432 CTU524432 CJY524432 CAC524432 BQG524432 BGK524432 AWO524432 AMS524432 ACW524432 TA524432 JE524432 I524432 WVQ458896 WLU458896 WBY458896 VSC458896 VIG458896 UYK458896 UOO458896 UES458896 TUW458896 TLA458896 TBE458896 SRI458896 SHM458896 RXQ458896 RNU458896 RDY458896 QUC458896 QKG458896 QAK458896 PQO458896 PGS458896 OWW458896 ONA458896 ODE458896 NTI458896 NJM458896 MZQ458896 MPU458896 MFY458896 LWC458896 LMG458896 LCK458896 KSO458896 KIS458896 JYW458896 JPA458896 JFE458896 IVI458896 ILM458896 IBQ458896 HRU458896 HHY458896 GYC458896 GOG458896 GEK458896 FUO458896 FKS458896 FAW458896 ERA458896 EHE458896 DXI458896 DNM458896 DDQ458896 CTU458896 CJY458896 CAC458896 BQG458896 BGK458896 AWO458896 AMS458896 ACW458896 TA458896 JE458896 I458896 WVQ393360 WLU393360 WBY393360 VSC393360 VIG393360 UYK393360 UOO393360 UES393360 TUW393360 TLA393360 TBE393360 SRI393360 SHM393360 RXQ393360 RNU393360 RDY393360 QUC393360 QKG393360 QAK393360 PQO393360 PGS393360 OWW393360 ONA393360 ODE393360 NTI393360 NJM393360 MZQ393360 MPU393360 MFY393360 LWC393360 LMG393360 LCK393360 KSO393360 KIS393360 JYW393360 JPA393360 JFE393360 IVI393360 ILM393360 IBQ393360 HRU393360 HHY393360 GYC393360 GOG393360 GEK393360 FUO393360 FKS393360 FAW393360 ERA393360 EHE393360 DXI393360 DNM393360 DDQ393360 CTU393360 CJY393360 CAC393360 BQG393360 BGK393360 AWO393360 AMS393360 ACW393360 TA393360 JE393360 I393360 WVQ327824 WLU327824 WBY327824 VSC327824 VIG327824 UYK327824 UOO327824 UES327824 TUW327824 TLA327824 TBE327824 SRI327824 SHM327824 RXQ327824 RNU327824 RDY327824 QUC327824 QKG327824 QAK327824 PQO327824 PGS327824 OWW327824 ONA327824 ODE327824 NTI327824 NJM327824 MZQ327824 MPU327824 MFY327824 LWC327824 LMG327824 LCK327824 KSO327824 KIS327824 JYW327824 JPA327824 JFE327824 IVI327824 ILM327824 IBQ327824 HRU327824 HHY327824 GYC327824 GOG327824 GEK327824 FUO327824 FKS327824 FAW327824 ERA327824 EHE327824 DXI327824 DNM327824 DDQ327824 CTU327824 CJY327824 CAC327824 BQG327824 BGK327824 AWO327824 AMS327824 ACW327824 TA327824 JE327824 I327824 WVQ262288 WLU262288 WBY262288 VSC262288 VIG262288 UYK262288 UOO262288 UES262288 TUW262288 TLA262288 TBE262288 SRI262288 SHM262288 RXQ262288 RNU262288 RDY262288 QUC262288 QKG262288 QAK262288 PQO262288 PGS262288 OWW262288 ONA262288 ODE262288 NTI262288 NJM262288 MZQ262288 MPU262288 MFY262288 LWC262288 LMG262288 LCK262288 KSO262288 KIS262288 JYW262288 JPA262288 JFE262288 IVI262288 ILM262288 IBQ262288 HRU262288 HHY262288 GYC262288 GOG262288 GEK262288 FUO262288 FKS262288 FAW262288 ERA262288 EHE262288 DXI262288 DNM262288 DDQ262288 CTU262288 CJY262288 CAC262288 BQG262288 BGK262288 AWO262288 AMS262288 ACW262288 TA262288 JE262288 I262288 WVQ196752 WLU196752 WBY196752 VSC196752 VIG196752 UYK196752 UOO196752 UES196752 TUW196752 TLA196752 TBE196752 SRI196752 SHM196752 RXQ196752 RNU196752 RDY196752 QUC196752 QKG196752 QAK196752 PQO196752 PGS196752 OWW196752 ONA196752 ODE196752 NTI196752 NJM196752 MZQ196752 MPU196752 MFY196752 LWC196752 LMG196752 LCK196752 KSO196752 KIS196752 JYW196752 JPA196752 JFE196752 IVI196752 ILM196752 IBQ196752 HRU196752 HHY196752 GYC196752 GOG196752 GEK196752 FUO196752 FKS196752 FAW196752 ERA196752 EHE196752 DXI196752 DNM196752 DDQ196752 CTU196752 CJY196752 CAC196752 BQG196752 BGK196752 AWO196752 AMS196752 ACW196752 TA196752 JE196752 I196752 WVQ131216 WLU131216 WBY131216 VSC131216 VIG131216 UYK131216 UOO131216 UES131216 TUW131216 TLA131216 TBE131216 SRI131216 SHM131216 RXQ131216 RNU131216 RDY131216 QUC131216 QKG131216 QAK131216 PQO131216 PGS131216 OWW131216 ONA131216 ODE131216 NTI131216 NJM131216 MZQ131216 MPU131216 MFY131216 LWC131216 LMG131216 LCK131216 KSO131216 KIS131216 JYW131216 JPA131216 JFE131216 IVI131216 ILM131216 IBQ131216 HRU131216 HHY131216 GYC131216 GOG131216 GEK131216 FUO131216 FKS131216 FAW131216 ERA131216 EHE131216 DXI131216 DNM131216 DDQ131216 CTU131216 CJY131216 CAC131216 BQG131216 BGK131216 AWO131216 AMS131216 ACW131216 TA131216 JE131216 I131216 WVQ65680 WLU65680 WBY65680 VSC65680 VIG65680 UYK65680 UOO65680 UES65680 TUW65680 TLA65680 TBE65680 SRI65680 SHM65680 RXQ65680 RNU65680 RDY65680 QUC65680 QKG65680 QAK65680 PQO65680 PGS65680 OWW65680 ONA65680 ODE65680 NTI65680 NJM65680 MZQ65680 MPU65680 MFY65680 LWC65680 LMG65680 LCK65680 KSO65680 KIS65680 JYW65680 JPA65680 JFE65680 IVI65680 ILM65680 IBQ65680 HRU65680 HHY65680 GYC65680 GOG65680 GEK65680 FUO65680 FKS65680 FAW65680 ERA65680 EHE65680 DXI65680 DNM65680 DDQ65680 CTU65680 CJY65680 CAC65680 BQG65680 BGK65680 AWO65680 AMS65680 ACW65680 TA65680 JE65680 I65680 WVQ146 WLU146 WBY146 VSC146 VIG146 UYK146 UOO146 UES146 TUW146 TLA146 TBE146 SRI146 SHM146 RXQ146 RNU146 RDY146 QUC146 QKG146 QAK146 PQO146 PGS146 OWW146 ONA146 ODE146 NTI146 NJM146 MZQ146 MPU146 MFY146 LWC146 LMG146 LCK146 KSO146 KIS146 JYW146 JPA146 JFE146 IVI146 ILM146 IBQ146 HRU146 HHY146 GYC146 GOG146 GEK146 FUO146 FKS146 FAW146 ERA146 EHE146 DXI146 DNM146 DDQ146 CTU146 CJY146 CAC146 BQG146 BGK146 AWO146 AMS146 ACW146 TA146 JE146">
      <formula1>$K$146:$K$147</formula1>
    </dataValidation>
  </dataValidations>
  <printOptions horizontalCentered="1"/>
  <pageMargins left="0.42" right="0.28999999999999998" top="0.4" bottom="0.31" header="0.32" footer="0.24"/>
  <pageSetup paperSize="9" scale="65" fitToHeight="0" orientation="portrait" r:id="rId4"/>
  <headerFooter alignWithMargins="0"/>
  <drawing r:id="rId5"/>
  <legacyDrawing r:id="rId6"/>
  <mc:AlternateContent xmlns:mc="http://schemas.openxmlformats.org/markup-compatibility/2006">
    <mc:Choice Requires="x14">
      <controls>
        <mc:AlternateContent xmlns:mc="http://schemas.openxmlformats.org/markup-compatibility/2006">
          <mc:Choice Requires="x14">
            <control shapeId="141313" r:id="rId7" name="Check Box 1">
              <controlPr defaultSize="0" autoFill="0" autoLine="0" autoPict="0">
                <anchor moveWithCells="1">
                  <from>
                    <xdr:col>7</xdr:col>
                    <xdr:colOff>1019175</xdr:colOff>
                    <xdr:row>151</xdr:row>
                    <xdr:rowOff>114300</xdr:rowOff>
                  </from>
                  <to>
                    <xdr:col>8</xdr:col>
                    <xdr:colOff>1095375</xdr:colOff>
                    <xdr:row>151</xdr:row>
                    <xdr:rowOff>381000</xdr:rowOff>
                  </to>
                </anchor>
              </controlPr>
            </control>
          </mc:Choice>
        </mc:AlternateContent>
        <mc:AlternateContent xmlns:mc="http://schemas.openxmlformats.org/markup-compatibility/2006">
          <mc:Choice Requires="x14">
            <control shapeId="141314" r:id="rId8" name="Check Box 2">
              <controlPr defaultSize="0" autoFill="0" autoLine="0" autoPict="0">
                <anchor moveWithCells="1">
                  <from>
                    <xdr:col>5</xdr:col>
                    <xdr:colOff>142875</xdr:colOff>
                    <xdr:row>151</xdr:row>
                    <xdr:rowOff>666750</xdr:rowOff>
                  </from>
                  <to>
                    <xdr:col>5</xdr:col>
                    <xdr:colOff>1000125</xdr:colOff>
                    <xdr:row>151</xdr:row>
                    <xdr:rowOff>942975</xdr:rowOff>
                  </to>
                </anchor>
              </controlPr>
            </control>
          </mc:Choice>
        </mc:AlternateContent>
        <mc:AlternateContent xmlns:mc="http://schemas.openxmlformats.org/markup-compatibility/2006">
          <mc:Choice Requires="x14">
            <control shapeId="141315" r:id="rId9" name="Check Box 3">
              <controlPr defaultSize="0" autoFill="0" autoLine="0" autoPict="0">
                <anchor moveWithCells="1">
                  <from>
                    <xdr:col>5</xdr:col>
                    <xdr:colOff>1295400</xdr:colOff>
                    <xdr:row>151</xdr:row>
                    <xdr:rowOff>57150</xdr:rowOff>
                  </from>
                  <to>
                    <xdr:col>6</xdr:col>
                    <xdr:colOff>752475</xdr:colOff>
                    <xdr:row>151</xdr:row>
                    <xdr:rowOff>333375</xdr:rowOff>
                  </to>
                </anchor>
              </controlPr>
            </control>
          </mc:Choice>
        </mc:AlternateContent>
        <mc:AlternateContent xmlns:mc="http://schemas.openxmlformats.org/markup-compatibility/2006">
          <mc:Choice Requires="x14">
            <control shapeId="141316" r:id="rId10" name="Check Box 4">
              <controlPr defaultSize="0" autoFill="0" autoLine="0" autoPict="0">
                <anchor moveWithCells="1">
                  <from>
                    <xdr:col>5</xdr:col>
                    <xdr:colOff>9525</xdr:colOff>
                    <xdr:row>151</xdr:row>
                    <xdr:rowOff>9525</xdr:rowOff>
                  </from>
                  <to>
                    <xdr:col>5</xdr:col>
                    <xdr:colOff>1057275</xdr:colOff>
                    <xdr:row>151</xdr:row>
                    <xdr:rowOff>361950</xdr:rowOff>
                  </to>
                </anchor>
              </controlPr>
            </control>
          </mc:Choice>
        </mc:AlternateContent>
        <mc:AlternateContent xmlns:mc="http://schemas.openxmlformats.org/markup-compatibility/2006">
          <mc:Choice Requires="x14">
            <control shapeId="141317" r:id="rId11" name="Check Box 5">
              <controlPr defaultSize="0" autoFill="0" autoLine="0" autoPict="0">
                <anchor moveWithCells="1">
                  <from>
                    <xdr:col>6</xdr:col>
                    <xdr:colOff>523875</xdr:colOff>
                    <xdr:row>151</xdr:row>
                    <xdr:rowOff>695325</xdr:rowOff>
                  </from>
                  <to>
                    <xdr:col>6</xdr:col>
                    <xdr:colOff>1228725</xdr:colOff>
                    <xdr:row>151</xdr:row>
                    <xdr:rowOff>885825</xdr:rowOff>
                  </to>
                </anchor>
              </controlPr>
            </control>
          </mc:Choice>
        </mc:AlternateContent>
        <mc:AlternateContent xmlns:mc="http://schemas.openxmlformats.org/markup-compatibility/2006">
          <mc:Choice Requires="x14">
            <control shapeId="141318" r:id="rId12" name="Check Box 6">
              <controlPr defaultSize="0" autoFill="0" autoLine="0" autoPict="0">
                <anchor moveWithCells="1">
                  <from>
                    <xdr:col>6</xdr:col>
                    <xdr:colOff>1085850</xdr:colOff>
                    <xdr:row>151</xdr:row>
                    <xdr:rowOff>85725</xdr:rowOff>
                  </from>
                  <to>
                    <xdr:col>7</xdr:col>
                    <xdr:colOff>571500</xdr:colOff>
                    <xdr:row>151</xdr:row>
                    <xdr:rowOff>419100</xdr:rowOff>
                  </to>
                </anchor>
              </controlPr>
            </control>
          </mc:Choice>
        </mc:AlternateContent>
        <mc:AlternateContent xmlns:mc="http://schemas.openxmlformats.org/markup-compatibility/2006">
          <mc:Choice Requires="x14">
            <control shapeId="141319" r:id="rId13" name="Check Box 7">
              <controlPr defaultSize="0" autoFill="0" autoLine="0" autoPict="0">
                <anchor moveWithCells="1" sizeWithCells="1">
                  <from>
                    <xdr:col>6</xdr:col>
                    <xdr:colOff>895350</xdr:colOff>
                    <xdr:row>91</xdr:row>
                    <xdr:rowOff>0</xdr:rowOff>
                  </from>
                  <to>
                    <xdr:col>6</xdr:col>
                    <xdr:colOff>895350</xdr:colOff>
                    <xdr:row>91</xdr:row>
                    <xdr:rowOff>0</xdr:rowOff>
                  </to>
                </anchor>
              </controlPr>
            </control>
          </mc:Choice>
        </mc:AlternateContent>
        <mc:AlternateContent xmlns:mc="http://schemas.openxmlformats.org/markup-compatibility/2006">
          <mc:Choice Requires="x14">
            <control shapeId="141320" r:id="rId14" name="Check Box 8">
              <controlPr defaultSize="0" autoFill="0" autoLine="0" autoPict="0">
                <anchor moveWithCells="1" sizeWithCells="1">
                  <from>
                    <xdr:col>6</xdr:col>
                    <xdr:colOff>895350</xdr:colOff>
                    <xdr:row>91</xdr:row>
                    <xdr:rowOff>0</xdr:rowOff>
                  </from>
                  <to>
                    <xdr:col>6</xdr:col>
                    <xdr:colOff>895350</xdr:colOff>
                    <xdr:row>91</xdr:row>
                    <xdr:rowOff>0</xdr:rowOff>
                  </to>
                </anchor>
              </controlPr>
            </control>
          </mc:Choice>
        </mc:AlternateContent>
        <mc:AlternateContent xmlns:mc="http://schemas.openxmlformats.org/markup-compatibility/2006">
          <mc:Choice Requires="x14">
            <control shapeId="141321" r:id="rId15" name="Check Box 9">
              <controlPr defaultSize="0" autoFill="0" autoLine="0" autoPict="0">
                <anchor moveWithCells="1" sizeWithCells="1">
                  <from>
                    <xdr:col>6</xdr:col>
                    <xdr:colOff>895350</xdr:colOff>
                    <xdr:row>91</xdr:row>
                    <xdr:rowOff>0</xdr:rowOff>
                  </from>
                  <to>
                    <xdr:col>6</xdr:col>
                    <xdr:colOff>895350</xdr:colOff>
                    <xdr:row>91</xdr:row>
                    <xdr:rowOff>0</xdr:rowOff>
                  </to>
                </anchor>
              </controlPr>
            </control>
          </mc:Choice>
        </mc:AlternateContent>
        <mc:AlternateContent xmlns:mc="http://schemas.openxmlformats.org/markup-compatibility/2006">
          <mc:Choice Requires="x14">
            <control shapeId="141322" r:id="rId16" name="Check Box 10">
              <controlPr defaultSize="0" autoFill="0" autoLine="0" autoPict="0">
                <anchor moveWithCells="1" sizeWithCells="1">
                  <from>
                    <xdr:col>6</xdr:col>
                    <xdr:colOff>895350</xdr:colOff>
                    <xdr:row>91</xdr:row>
                    <xdr:rowOff>0</xdr:rowOff>
                  </from>
                  <to>
                    <xdr:col>6</xdr:col>
                    <xdr:colOff>895350</xdr:colOff>
                    <xdr:row>91</xdr:row>
                    <xdr:rowOff>0</xdr:rowOff>
                  </to>
                </anchor>
              </controlPr>
            </control>
          </mc:Choice>
        </mc:AlternateContent>
        <mc:AlternateContent xmlns:mc="http://schemas.openxmlformats.org/markup-compatibility/2006">
          <mc:Choice Requires="x14">
            <control shapeId="141323" r:id="rId17" name="Check Box 11">
              <controlPr defaultSize="0" autoFill="0" autoLine="0" autoPict="0">
                <anchor moveWithCells="1" sizeWithCells="1">
                  <from>
                    <xdr:col>6</xdr:col>
                    <xdr:colOff>895350</xdr:colOff>
                    <xdr:row>91</xdr:row>
                    <xdr:rowOff>0</xdr:rowOff>
                  </from>
                  <to>
                    <xdr:col>6</xdr:col>
                    <xdr:colOff>895350</xdr:colOff>
                    <xdr:row>91</xdr:row>
                    <xdr:rowOff>0</xdr:rowOff>
                  </to>
                </anchor>
              </controlPr>
            </control>
          </mc:Choice>
        </mc:AlternateContent>
        <mc:AlternateContent xmlns:mc="http://schemas.openxmlformats.org/markup-compatibility/2006">
          <mc:Choice Requires="x14">
            <control shapeId="141324" r:id="rId18" name="Check Box 12">
              <controlPr defaultSize="0" autoFill="0" autoLine="0" autoPict="0">
                <anchor moveWithCells="1" sizeWithCells="1">
                  <from>
                    <xdr:col>5</xdr:col>
                    <xdr:colOff>47625</xdr:colOff>
                    <xdr:row>91</xdr:row>
                    <xdr:rowOff>0</xdr:rowOff>
                  </from>
                  <to>
                    <xdr:col>5</xdr:col>
                    <xdr:colOff>47625</xdr:colOff>
                    <xdr:row>91</xdr:row>
                    <xdr:rowOff>0</xdr:rowOff>
                  </to>
                </anchor>
              </controlPr>
            </control>
          </mc:Choice>
        </mc:AlternateContent>
        <mc:AlternateContent xmlns:mc="http://schemas.openxmlformats.org/markup-compatibility/2006">
          <mc:Choice Requires="x14">
            <control shapeId="141325" r:id="rId19" name="Check Box 13">
              <controlPr defaultSize="0" autoFill="0" autoLine="0" autoPict="0">
                <anchor moveWithCells="1" sizeWithCells="1">
                  <from>
                    <xdr:col>8</xdr:col>
                    <xdr:colOff>1543050</xdr:colOff>
                    <xdr:row>91</xdr:row>
                    <xdr:rowOff>0</xdr:rowOff>
                  </from>
                  <to>
                    <xdr:col>8</xdr:col>
                    <xdr:colOff>1543050</xdr:colOff>
                    <xdr:row>91</xdr:row>
                    <xdr:rowOff>0</xdr:rowOff>
                  </to>
                </anchor>
              </controlPr>
            </control>
          </mc:Choice>
        </mc:AlternateContent>
        <mc:AlternateContent xmlns:mc="http://schemas.openxmlformats.org/markup-compatibility/2006">
          <mc:Choice Requires="x14">
            <control shapeId="141326" r:id="rId20" name="Check Box 14">
              <controlPr defaultSize="0" autoFill="0" autoLine="0" autoPict="0">
                <anchor moveWithCells="1" sizeWithCells="1">
                  <from>
                    <xdr:col>8</xdr:col>
                    <xdr:colOff>1543050</xdr:colOff>
                    <xdr:row>91</xdr:row>
                    <xdr:rowOff>0</xdr:rowOff>
                  </from>
                  <to>
                    <xdr:col>8</xdr:col>
                    <xdr:colOff>1543050</xdr:colOff>
                    <xdr:row>91</xdr:row>
                    <xdr:rowOff>0</xdr:rowOff>
                  </to>
                </anchor>
              </controlPr>
            </control>
          </mc:Choice>
        </mc:AlternateContent>
        <mc:AlternateContent xmlns:mc="http://schemas.openxmlformats.org/markup-compatibility/2006">
          <mc:Choice Requires="x14">
            <control shapeId="141327" r:id="rId21" name="Check Box 15">
              <controlPr defaultSize="0" autoFill="0" autoLine="0" autoPict="0">
                <anchor moveWithCells="1" sizeWithCells="1">
                  <from>
                    <xdr:col>8</xdr:col>
                    <xdr:colOff>1543050</xdr:colOff>
                    <xdr:row>91</xdr:row>
                    <xdr:rowOff>0</xdr:rowOff>
                  </from>
                  <to>
                    <xdr:col>8</xdr:col>
                    <xdr:colOff>1543050</xdr:colOff>
                    <xdr:row>91</xdr:row>
                    <xdr:rowOff>0</xdr:rowOff>
                  </to>
                </anchor>
              </controlPr>
            </control>
          </mc:Choice>
        </mc:AlternateContent>
        <mc:AlternateContent xmlns:mc="http://schemas.openxmlformats.org/markup-compatibility/2006">
          <mc:Choice Requires="x14">
            <control shapeId="141328" r:id="rId22" name="Check Box 16">
              <controlPr defaultSize="0" autoFill="0" autoLine="0" autoPict="0">
                <anchor moveWithCells="1" sizeWithCells="1">
                  <from>
                    <xdr:col>8</xdr:col>
                    <xdr:colOff>1543050</xdr:colOff>
                    <xdr:row>91</xdr:row>
                    <xdr:rowOff>0</xdr:rowOff>
                  </from>
                  <to>
                    <xdr:col>8</xdr:col>
                    <xdr:colOff>1543050</xdr:colOff>
                    <xdr:row>91</xdr:row>
                    <xdr:rowOff>0</xdr:rowOff>
                  </to>
                </anchor>
              </controlPr>
            </control>
          </mc:Choice>
        </mc:AlternateContent>
        <mc:AlternateContent xmlns:mc="http://schemas.openxmlformats.org/markup-compatibility/2006">
          <mc:Choice Requires="x14">
            <control shapeId="141329" r:id="rId23" name="Check Box 17">
              <controlPr defaultSize="0" autoFill="0" autoLine="0" autoPict="0">
                <anchor moveWithCells="1" sizeWithCells="1">
                  <from>
                    <xdr:col>8</xdr:col>
                    <xdr:colOff>1543050</xdr:colOff>
                    <xdr:row>91</xdr:row>
                    <xdr:rowOff>0</xdr:rowOff>
                  </from>
                  <to>
                    <xdr:col>9</xdr:col>
                    <xdr:colOff>0</xdr:colOff>
                    <xdr:row>91</xdr:row>
                    <xdr:rowOff>0</xdr:rowOff>
                  </to>
                </anchor>
              </controlPr>
            </control>
          </mc:Choice>
        </mc:AlternateContent>
        <mc:AlternateContent xmlns:mc="http://schemas.openxmlformats.org/markup-compatibility/2006">
          <mc:Choice Requires="x14">
            <control shapeId="141330" r:id="rId24" name="Check Box 18">
              <controlPr defaultSize="0" autoFill="0" autoLine="0" autoPict="0">
                <anchor moveWithCells="1" sizeWithCells="1">
                  <from>
                    <xdr:col>7</xdr:col>
                    <xdr:colOff>47625</xdr:colOff>
                    <xdr:row>91</xdr:row>
                    <xdr:rowOff>0</xdr:rowOff>
                  </from>
                  <to>
                    <xdr:col>7</xdr:col>
                    <xdr:colOff>47625</xdr:colOff>
                    <xdr:row>91</xdr:row>
                    <xdr:rowOff>0</xdr:rowOff>
                  </to>
                </anchor>
              </controlPr>
            </control>
          </mc:Choice>
        </mc:AlternateContent>
        <mc:AlternateContent xmlns:mc="http://schemas.openxmlformats.org/markup-compatibility/2006">
          <mc:Choice Requires="x14">
            <control shapeId="141331" r:id="rId25" name="Check Box 19">
              <controlPr defaultSize="0" autoFill="0" autoLine="0" autoPict="0">
                <anchor moveWithCells="1" sizeWithCells="1">
                  <from>
                    <xdr:col>5</xdr:col>
                    <xdr:colOff>47625</xdr:colOff>
                    <xdr:row>103</xdr:row>
                    <xdr:rowOff>38100</xdr:rowOff>
                  </from>
                  <to>
                    <xdr:col>5</xdr:col>
                    <xdr:colOff>790575</xdr:colOff>
                    <xdr:row>103</xdr:row>
                    <xdr:rowOff>314325</xdr:rowOff>
                  </to>
                </anchor>
              </controlPr>
            </control>
          </mc:Choice>
        </mc:AlternateContent>
        <mc:AlternateContent xmlns:mc="http://schemas.openxmlformats.org/markup-compatibility/2006">
          <mc:Choice Requires="x14">
            <control shapeId="141332" r:id="rId26" name="Check Box 20">
              <controlPr defaultSize="0" autoFill="0" autoLine="0" autoPict="0">
                <anchor moveWithCells="1" sizeWithCells="1">
                  <from>
                    <xdr:col>5</xdr:col>
                    <xdr:colOff>962025</xdr:colOff>
                    <xdr:row>103</xdr:row>
                    <xdr:rowOff>38100</xdr:rowOff>
                  </from>
                  <to>
                    <xdr:col>6</xdr:col>
                    <xdr:colOff>590550</xdr:colOff>
                    <xdr:row>103</xdr:row>
                    <xdr:rowOff>314325</xdr:rowOff>
                  </to>
                </anchor>
              </controlPr>
            </control>
          </mc:Choice>
        </mc:AlternateContent>
        <mc:AlternateContent xmlns:mc="http://schemas.openxmlformats.org/markup-compatibility/2006">
          <mc:Choice Requires="x14">
            <control shapeId="141333" r:id="rId27" name="Check Box 21">
              <controlPr defaultSize="0" autoFill="0" autoLine="0" autoPict="0">
                <anchor moveWithCells="1" sizeWithCells="1">
                  <from>
                    <xdr:col>5</xdr:col>
                    <xdr:colOff>57150</xdr:colOff>
                    <xdr:row>103</xdr:row>
                    <xdr:rowOff>247650</xdr:rowOff>
                  </from>
                  <to>
                    <xdr:col>5</xdr:col>
                    <xdr:colOff>990600</xdr:colOff>
                    <xdr:row>104</xdr:row>
                    <xdr:rowOff>209550</xdr:rowOff>
                  </to>
                </anchor>
              </controlPr>
            </control>
          </mc:Choice>
        </mc:AlternateContent>
        <mc:AlternateContent xmlns:mc="http://schemas.openxmlformats.org/markup-compatibility/2006">
          <mc:Choice Requires="x14">
            <control shapeId="141334" r:id="rId28" name="Check Box 22">
              <controlPr defaultSize="0" autoFill="0" autoLine="0" autoPict="0">
                <anchor moveWithCells="1" sizeWithCells="1">
                  <from>
                    <xdr:col>5</xdr:col>
                    <xdr:colOff>962025</xdr:colOff>
                    <xdr:row>103</xdr:row>
                    <xdr:rowOff>247650</xdr:rowOff>
                  </from>
                  <to>
                    <xdr:col>6</xdr:col>
                    <xdr:colOff>657225</xdr:colOff>
                    <xdr:row>104</xdr:row>
                    <xdr:rowOff>209550</xdr:rowOff>
                  </to>
                </anchor>
              </controlPr>
            </control>
          </mc:Choice>
        </mc:AlternateContent>
        <mc:AlternateContent xmlns:mc="http://schemas.openxmlformats.org/markup-compatibility/2006">
          <mc:Choice Requires="x14">
            <control shapeId="141335" r:id="rId29" name="Check Box 23">
              <controlPr defaultSize="0" autoFill="0" autoLine="0" autoPict="0">
                <anchor moveWithCells="1" sizeWithCells="1">
                  <from>
                    <xdr:col>5</xdr:col>
                    <xdr:colOff>85725</xdr:colOff>
                    <xdr:row>106</xdr:row>
                    <xdr:rowOff>38100</xdr:rowOff>
                  </from>
                  <to>
                    <xdr:col>6</xdr:col>
                    <xdr:colOff>895350</xdr:colOff>
                    <xdr:row>107</xdr:row>
                    <xdr:rowOff>0</xdr:rowOff>
                  </to>
                </anchor>
              </controlPr>
            </control>
          </mc:Choice>
        </mc:AlternateContent>
        <mc:AlternateContent xmlns:mc="http://schemas.openxmlformats.org/markup-compatibility/2006">
          <mc:Choice Requires="x14">
            <control shapeId="141336" r:id="rId30" name="Check Box 24">
              <controlPr defaultSize="0" autoFill="0" autoLine="0" autoPict="0">
                <anchor moveWithCells="1" sizeWithCells="1">
                  <from>
                    <xdr:col>5</xdr:col>
                    <xdr:colOff>57150</xdr:colOff>
                    <xdr:row>104</xdr:row>
                    <xdr:rowOff>142875</xdr:rowOff>
                  </from>
                  <to>
                    <xdr:col>6</xdr:col>
                    <xdr:colOff>476250</xdr:colOff>
                    <xdr:row>104</xdr:row>
                    <xdr:rowOff>400050</xdr:rowOff>
                  </to>
                </anchor>
              </controlPr>
            </control>
          </mc:Choice>
        </mc:AlternateContent>
        <mc:AlternateContent xmlns:mc="http://schemas.openxmlformats.org/markup-compatibility/2006">
          <mc:Choice Requires="x14">
            <control shapeId="141337" r:id="rId31" name="Check Box 25">
              <controlPr defaultSize="0" autoFill="0" autoLine="0" autoPict="0">
                <anchor moveWithCells="1" sizeWithCells="1">
                  <from>
                    <xdr:col>5</xdr:col>
                    <xdr:colOff>47625</xdr:colOff>
                    <xdr:row>138</xdr:row>
                    <xdr:rowOff>38100</xdr:rowOff>
                  </from>
                  <to>
                    <xdr:col>5</xdr:col>
                    <xdr:colOff>790575</xdr:colOff>
                    <xdr:row>138</xdr:row>
                    <xdr:rowOff>314325</xdr:rowOff>
                  </to>
                </anchor>
              </controlPr>
            </control>
          </mc:Choice>
        </mc:AlternateContent>
        <mc:AlternateContent xmlns:mc="http://schemas.openxmlformats.org/markup-compatibility/2006">
          <mc:Choice Requires="x14">
            <control shapeId="141338" r:id="rId32" name="Check Box 26">
              <controlPr defaultSize="0" autoFill="0" autoLine="0" autoPict="0">
                <anchor moveWithCells="1" sizeWithCells="1">
                  <from>
                    <xdr:col>5</xdr:col>
                    <xdr:colOff>962025</xdr:colOff>
                    <xdr:row>138</xdr:row>
                    <xdr:rowOff>38100</xdr:rowOff>
                  </from>
                  <to>
                    <xdr:col>6</xdr:col>
                    <xdr:colOff>590550</xdr:colOff>
                    <xdr:row>138</xdr:row>
                    <xdr:rowOff>314325</xdr:rowOff>
                  </to>
                </anchor>
              </controlPr>
            </control>
          </mc:Choice>
        </mc:AlternateContent>
        <mc:AlternateContent xmlns:mc="http://schemas.openxmlformats.org/markup-compatibility/2006">
          <mc:Choice Requires="x14">
            <control shapeId="141339" r:id="rId33" name="Check Box 27">
              <controlPr defaultSize="0" autoFill="0" autoLine="0" autoPict="0">
                <anchor moveWithCells="1" sizeWithCells="1">
                  <from>
                    <xdr:col>5</xdr:col>
                    <xdr:colOff>57150</xdr:colOff>
                    <xdr:row>138</xdr:row>
                    <xdr:rowOff>247650</xdr:rowOff>
                  </from>
                  <to>
                    <xdr:col>5</xdr:col>
                    <xdr:colOff>990600</xdr:colOff>
                    <xdr:row>139</xdr:row>
                    <xdr:rowOff>209550</xdr:rowOff>
                  </to>
                </anchor>
              </controlPr>
            </control>
          </mc:Choice>
        </mc:AlternateContent>
        <mc:AlternateContent xmlns:mc="http://schemas.openxmlformats.org/markup-compatibility/2006">
          <mc:Choice Requires="x14">
            <control shapeId="141340" r:id="rId34" name="Check Box 28">
              <controlPr defaultSize="0" autoFill="0" autoLine="0" autoPict="0">
                <anchor moveWithCells="1" sizeWithCells="1">
                  <from>
                    <xdr:col>5</xdr:col>
                    <xdr:colOff>962025</xdr:colOff>
                    <xdr:row>138</xdr:row>
                    <xdr:rowOff>247650</xdr:rowOff>
                  </from>
                  <to>
                    <xdr:col>6</xdr:col>
                    <xdr:colOff>657225</xdr:colOff>
                    <xdr:row>139</xdr:row>
                    <xdr:rowOff>209550</xdr:rowOff>
                  </to>
                </anchor>
              </controlPr>
            </control>
          </mc:Choice>
        </mc:AlternateContent>
        <mc:AlternateContent xmlns:mc="http://schemas.openxmlformats.org/markup-compatibility/2006">
          <mc:Choice Requires="x14">
            <control shapeId="141341" r:id="rId35" name="Check Box 29">
              <controlPr defaultSize="0" autoFill="0" autoLine="0" autoPict="0">
                <anchor moveWithCells="1" sizeWithCells="1">
                  <from>
                    <xdr:col>5</xdr:col>
                    <xdr:colOff>85725</xdr:colOff>
                    <xdr:row>141</xdr:row>
                    <xdr:rowOff>38100</xdr:rowOff>
                  </from>
                  <to>
                    <xdr:col>6</xdr:col>
                    <xdr:colOff>895350</xdr:colOff>
                    <xdr:row>142</xdr:row>
                    <xdr:rowOff>0</xdr:rowOff>
                  </to>
                </anchor>
              </controlPr>
            </control>
          </mc:Choice>
        </mc:AlternateContent>
        <mc:AlternateContent xmlns:mc="http://schemas.openxmlformats.org/markup-compatibility/2006">
          <mc:Choice Requires="x14">
            <control shapeId="141342" r:id="rId36" name="Check Box 30">
              <controlPr defaultSize="0" autoFill="0" autoLine="0" autoPict="0">
                <anchor moveWithCells="1" sizeWithCells="1">
                  <from>
                    <xdr:col>5</xdr:col>
                    <xdr:colOff>57150</xdr:colOff>
                    <xdr:row>139</xdr:row>
                    <xdr:rowOff>142875</xdr:rowOff>
                  </from>
                  <to>
                    <xdr:col>6</xdr:col>
                    <xdr:colOff>476250</xdr:colOff>
                    <xdr:row>139</xdr:row>
                    <xdr:rowOff>400050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14:formula1>
            <xm:f>"Yes,No"</xm:f>
          </x14:formula1>
          <xm:sqref>G340:G344 JC340:JC344 SY340:SY344 ACU340:ACU344 AMQ340:AMQ344 AWM340:AWM344 BGI340:BGI344 BQE340:BQE344 CAA340:CAA344 CJW340:CJW344 CTS340:CTS344 DDO340:DDO344 DNK340:DNK344 DXG340:DXG344 EHC340:EHC344 EQY340:EQY344 FAU340:FAU344 FKQ340:FKQ344 FUM340:FUM344 GEI340:GEI344 GOE340:GOE344 GYA340:GYA344 HHW340:HHW344 HRS340:HRS344 IBO340:IBO344 ILK340:ILK344 IVG340:IVG344 JFC340:JFC344 JOY340:JOY344 JYU340:JYU344 KIQ340:KIQ344 KSM340:KSM344 LCI340:LCI344 LME340:LME344 LWA340:LWA344 MFW340:MFW344 MPS340:MPS344 MZO340:MZO344 NJK340:NJK344 NTG340:NTG344 ODC340:ODC344 OMY340:OMY344 OWU340:OWU344 PGQ340:PGQ344 PQM340:PQM344 QAI340:QAI344 QKE340:QKE344 QUA340:QUA344 RDW340:RDW344 RNS340:RNS344 RXO340:RXO344 SHK340:SHK344 SRG340:SRG344 TBC340:TBC344 TKY340:TKY344 TUU340:TUU344 UEQ340:UEQ344 UOM340:UOM344 UYI340:UYI344 VIE340:VIE344 VSA340:VSA344 WBW340:WBW344 WLS340:WLS344 WVO340:WVO344 G65876:G65880 JC65876:JC65880 SY65876:SY65880 ACU65876:ACU65880 AMQ65876:AMQ65880 AWM65876:AWM65880 BGI65876:BGI65880 BQE65876:BQE65880 CAA65876:CAA65880 CJW65876:CJW65880 CTS65876:CTS65880 DDO65876:DDO65880 DNK65876:DNK65880 DXG65876:DXG65880 EHC65876:EHC65880 EQY65876:EQY65880 FAU65876:FAU65880 FKQ65876:FKQ65880 FUM65876:FUM65880 GEI65876:GEI65880 GOE65876:GOE65880 GYA65876:GYA65880 HHW65876:HHW65880 HRS65876:HRS65880 IBO65876:IBO65880 ILK65876:ILK65880 IVG65876:IVG65880 JFC65876:JFC65880 JOY65876:JOY65880 JYU65876:JYU65880 KIQ65876:KIQ65880 KSM65876:KSM65880 LCI65876:LCI65880 LME65876:LME65880 LWA65876:LWA65880 MFW65876:MFW65880 MPS65876:MPS65880 MZO65876:MZO65880 NJK65876:NJK65880 NTG65876:NTG65880 ODC65876:ODC65880 OMY65876:OMY65880 OWU65876:OWU65880 PGQ65876:PGQ65880 PQM65876:PQM65880 QAI65876:QAI65880 QKE65876:QKE65880 QUA65876:QUA65880 RDW65876:RDW65880 RNS65876:RNS65880 RXO65876:RXO65880 SHK65876:SHK65880 SRG65876:SRG65880 TBC65876:TBC65880 TKY65876:TKY65880 TUU65876:TUU65880 UEQ65876:UEQ65880 UOM65876:UOM65880 UYI65876:UYI65880 VIE65876:VIE65880 VSA65876:VSA65880 WBW65876:WBW65880 WLS65876:WLS65880 WVO65876:WVO65880 G131412:G131416 JC131412:JC131416 SY131412:SY131416 ACU131412:ACU131416 AMQ131412:AMQ131416 AWM131412:AWM131416 BGI131412:BGI131416 BQE131412:BQE131416 CAA131412:CAA131416 CJW131412:CJW131416 CTS131412:CTS131416 DDO131412:DDO131416 DNK131412:DNK131416 DXG131412:DXG131416 EHC131412:EHC131416 EQY131412:EQY131416 FAU131412:FAU131416 FKQ131412:FKQ131416 FUM131412:FUM131416 GEI131412:GEI131416 GOE131412:GOE131416 GYA131412:GYA131416 HHW131412:HHW131416 HRS131412:HRS131416 IBO131412:IBO131416 ILK131412:ILK131416 IVG131412:IVG131416 JFC131412:JFC131416 JOY131412:JOY131416 JYU131412:JYU131416 KIQ131412:KIQ131416 KSM131412:KSM131416 LCI131412:LCI131416 LME131412:LME131416 LWA131412:LWA131416 MFW131412:MFW131416 MPS131412:MPS131416 MZO131412:MZO131416 NJK131412:NJK131416 NTG131412:NTG131416 ODC131412:ODC131416 OMY131412:OMY131416 OWU131412:OWU131416 PGQ131412:PGQ131416 PQM131412:PQM131416 QAI131412:QAI131416 QKE131412:QKE131416 QUA131412:QUA131416 RDW131412:RDW131416 RNS131412:RNS131416 RXO131412:RXO131416 SHK131412:SHK131416 SRG131412:SRG131416 TBC131412:TBC131416 TKY131412:TKY131416 TUU131412:TUU131416 UEQ131412:UEQ131416 UOM131412:UOM131416 UYI131412:UYI131416 VIE131412:VIE131416 VSA131412:VSA131416 WBW131412:WBW131416 WLS131412:WLS131416 WVO131412:WVO131416 G196948:G196952 JC196948:JC196952 SY196948:SY196952 ACU196948:ACU196952 AMQ196948:AMQ196952 AWM196948:AWM196952 BGI196948:BGI196952 BQE196948:BQE196952 CAA196948:CAA196952 CJW196948:CJW196952 CTS196948:CTS196952 DDO196948:DDO196952 DNK196948:DNK196952 DXG196948:DXG196952 EHC196948:EHC196952 EQY196948:EQY196952 FAU196948:FAU196952 FKQ196948:FKQ196952 FUM196948:FUM196952 GEI196948:GEI196952 GOE196948:GOE196952 GYA196948:GYA196952 HHW196948:HHW196952 HRS196948:HRS196952 IBO196948:IBO196952 ILK196948:ILK196952 IVG196948:IVG196952 JFC196948:JFC196952 JOY196948:JOY196952 JYU196948:JYU196952 KIQ196948:KIQ196952 KSM196948:KSM196952 LCI196948:LCI196952 LME196948:LME196952 LWA196948:LWA196952 MFW196948:MFW196952 MPS196948:MPS196952 MZO196948:MZO196952 NJK196948:NJK196952 NTG196948:NTG196952 ODC196948:ODC196952 OMY196948:OMY196952 OWU196948:OWU196952 PGQ196948:PGQ196952 PQM196948:PQM196952 QAI196948:QAI196952 QKE196948:QKE196952 QUA196948:QUA196952 RDW196948:RDW196952 RNS196948:RNS196952 RXO196948:RXO196952 SHK196948:SHK196952 SRG196948:SRG196952 TBC196948:TBC196952 TKY196948:TKY196952 TUU196948:TUU196952 UEQ196948:UEQ196952 UOM196948:UOM196952 UYI196948:UYI196952 VIE196948:VIE196952 VSA196948:VSA196952 WBW196948:WBW196952 WLS196948:WLS196952 WVO196948:WVO196952 G262484:G262488 JC262484:JC262488 SY262484:SY262488 ACU262484:ACU262488 AMQ262484:AMQ262488 AWM262484:AWM262488 BGI262484:BGI262488 BQE262484:BQE262488 CAA262484:CAA262488 CJW262484:CJW262488 CTS262484:CTS262488 DDO262484:DDO262488 DNK262484:DNK262488 DXG262484:DXG262488 EHC262484:EHC262488 EQY262484:EQY262488 FAU262484:FAU262488 FKQ262484:FKQ262488 FUM262484:FUM262488 GEI262484:GEI262488 GOE262484:GOE262488 GYA262484:GYA262488 HHW262484:HHW262488 HRS262484:HRS262488 IBO262484:IBO262488 ILK262484:ILK262488 IVG262484:IVG262488 JFC262484:JFC262488 JOY262484:JOY262488 JYU262484:JYU262488 KIQ262484:KIQ262488 KSM262484:KSM262488 LCI262484:LCI262488 LME262484:LME262488 LWA262484:LWA262488 MFW262484:MFW262488 MPS262484:MPS262488 MZO262484:MZO262488 NJK262484:NJK262488 NTG262484:NTG262488 ODC262484:ODC262488 OMY262484:OMY262488 OWU262484:OWU262488 PGQ262484:PGQ262488 PQM262484:PQM262488 QAI262484:QAI262488 QKE262484:QKE262488 QUA262484:QUA262488 RDW262484:RDW262488 RNS262484:RNS262488 RXO262484:RXO262488 SHK262484:SHK262488 SRG262484:SRG262488 TBC262484:TBC262488 TKY262484:TKY262488 TUU262484:TUU262488 UEQ262484:UEQ262488 UOM262484:UOM262488 UYI262484:UYI262488 VIE262484:VIE262488 VSA262484:VSA262488 WBW262484:WBW262488 WLS262484:WLS262488 WVO262484:WVO262488 G328020:G328024 JC328020:JC328024 SY328020:SY328024 ACU328020:ACU328024 AMQ328020:AMQ328024 AWM328020:AWM328024 BGI328020:BGI328024 BQE328020:BQE328024 CAA328020:CAA328024 CJW328020:CJW328024 CTS328020:CTS328024 DDO328020:DDO328024 DNK328020:DNK328024 DXG328020:DXG328024 EHC328020:EHC328024 EQY328020:EQY328024 FAU328020:FAU328024 FKQ328020:FKQ328024 FUM328020:FUM328024 GEI328020:GEI328024 GOE328020:GOE328024 GYA328020:GYA328024 HHW328020:HHW328024 HRS328020:HRS328024 IBO328020:IBO328024 ILK328020:ILK328024 IVG328020:IVG328024 JFC328020:JFC328024 JOY328020:JOY328024 JYU328020:JYU328024 KIQ328020:KIQ328024 KSM328020:KSM328024 LCI328020:LCI328024 LME328020:LME328024 LWA328020:LWA328024 MFW328020:MFW328024 MPS328020:MPS328024 MZO328020:MZO328024 NJK328020:NJK328024 NTG328020:NTG328024 ODC328020:ODC328024 OMY328020:OMY328024 OWU328020:OWU328024 PGQ328020:PGQ328024 PQM328020:PQM328024 QAI328020:QAI328024 QKE328020:QKE328024 QUA328020:QUA328024 RDW328020:RDW328024 RNS328020:RNS328024 RXO328020:RXO328024 SHK328020:SHK328024 SRG328020:SRG328024 TBC328020:TBC328024 TKY328020:TKY328024 TUU328020:TUU328024 UEQ328020:UEQ328024 UOM328020:UOM328024 UYI328020:UYI328024 VIE328020:VIE328024 VSA328020:VSA328024 WBW328020:WBW328024 WLS328020:WLS328024 WVO328020:WVO328024 G393556:G393560 JC393556:JC393560 SY393556:SY393560 ACU393556:ACU393560 AMQ393556:AMQ393560 AWM393556:AWM393560 BGI393556:BGI393560 BQE393556:BQE393560 CAA393556:CAA393560 CJW393556:CJW393560 CTS393556:CTS393560 DDO393556:DDO393560 DNK393556:DNK393560 DXG393556:DXG393560 EHC393556:EHC393560 EQY393556:EQY393560 FAU393556:FAU393560 FKQ393556:FKQ393560 FUM393556:FUM393560 GEI393556:GEI393560 GOE393556:GOE393560 GYA393556:GYA393560 HHW393556:HHW393560 HRS393556:HRS393560 IBO393556:IBO393560 ILK393556:ILK393560 IVG393556:IVG393560 JFC393556:JFC393560 JOY393556:JOY393560 JYU393556:JYU393560 KIQ393556:KIQ393560 KSM393556:KSM393560 LCI393556:LCI393560 LME393556:LME393560 LWA393556:LWA393560 MFW393556:MFW393560 MPS393556:MPS393560 MZO393556:MZO393560 NJK393556:NJK393560 NTG393556:NTG393560 ODC393556:ODC393560 OMY393556:OMY393560 OWU393556:OWU393560 PGQ393556:PGQ393560 PQM393556:PQM393560 QAI393556:QAI393560 QKE393556:QKE393560 QUA393556:QUA393560 RDW393556:RDW393560 RNS393556:RNS393560 RXO393556:RXO393560 SHK393556:SHK393560 SRG393556:SRG393560 TBC393556:TBC393560 TKY393556:TKY393560 TUU393556:TUU393560 UEQ393556:UEQ393560 UOM393556:UOM393560 UYI393556:UYI393560 VIE393556:VIE393560 VSA393556:VSA393560 WBW393556:WBW393560 WLS393556:WLS393560 WVO393556:WVO393560 G459092:G459096 JC459092:JC459096 SY459092:SY459096 ACU459092:ACU459096 AMQ459092:AMQ459096 AWM459092:AWM459096 BGI459092:BGI459096 BQE459092:BQE459096 CAA459092:CAA459096 CJW459092:CJW459096 CTS459092:CTS459096 DDO459092:DDO459096 DNK459092:DNK459096 DXG459092:DXG459096 EHC459092:EHC459096 EQY459092:EQY459096 FAU459092:FAU459096 FKQ459092:FKQ459096 FUM459092:FUM459096 GEI459092:GEI459096 GOE459092:GOE459096 GYA459092:GYA459096 HHW459092:HHW459096 HRS459092:HRS459096 IBO459092:IBO459096 ILK459092:ILK459096 IVG459092:IVG459096 JFC459092:JFC459096 JOY459092:JOY459096 JYU459092:JYU459096 KIQ459092:KIQ459096 KSM459092:KSM459096 LCI459092:LCI459096 LME459092:LME459096 LWA459092:LWA459096 MFW459092:MFW459096 MPS459092:MPS459096 MZO459092:MZO459096 NJK459092:NJK459096 NTG459092:NTG459096 ODC459092:ODC459096 OMY459092:OMY459096 OWU459092:OWU459096 PGQ459092:PGQ459096 PQM459092:PQM459096 QAI459092:QAI459096 QKE459092:QKE459096 QUA459092:QUA459096 RDW459092:RDW459096 RNS459092:RNS459096 RXO459092:RXO459096 SHK459092:SHK459096 SRG459092:SRG459096 TBC459092:TBC459096 TKY459092:TKY459096 TUU459092:TUU459096 UEQ459092:UEQ459096 UOM459092:UOM459096 UYI459092:UYI459096 VIE459092:VIE459096 VSA459092:VSA459096 WBW459092:WBW459096 WLS459092:WLS459096 WVO459092:WVO459096 G524628:G524632 JC524628:JC524632 SY524628:SY524632 ACU524628:ACU524632 AMQ524628:AMQ524632 AWM524628:AWM524632 BGI524628:BGI524632 BQE524628:BQE524632 CAA524628:CAA524632 CJW524628:CJW524632 CTS524628:CTS524632 DDO524628:DDO524632 DNK524628:DNK524632 DXG524628:DXG524632 EHC524628:EHC524632 EQY524628:EQY524632 FAU524628:FAU524632 FKQ524628:FKQ524632 FUM524628:FUM524632 GEI524628:GEI524632 GOE524628:GOE524632 GYA524628:GYA524632 HHW524628:HHW524632 HRS524628:HRS524632 IBO524628:IBO524632 ILK524628:ILK524632 IVG524628:IVG524632 JFC524628:JFC524632 JOY524628:JOY524632 JYU524628:JYU524632 KIQ524628:KIQ524632 KSM524628:KSM524632 LCI524628:LCI524632 LME524628:LME524632 LWA524628:LWA524632 MFW524628:MFW524632 MPS524628:MPS524632 MZO524628:MZO524632 NJK524628:NJK524632 NTG524628:NTG524632 ODC524628:ODC524632 OMY524628:OMY524632 OWU524628:OWU524632 PGQ524628:PGQ524632 PQM524628:PQM524632 QAI524628:QAI524632 QKE524628:QKE524632 QUA524628:QUA524632 RDW524628:RDW524632 RNS524628:RNS524632 RXO524628:RXO524632 SHK524628:SHK524632 SRG524628:SRG524632 TBC524628:TBC524632 TKY524628:TKY524632 TUU524628:TUU524632 UEQ524628:UEQ524632 UOM524628:UOM524632 UYI524628:UYI524632 VIE524628:VIE524632 VSA524628:VSA524632 WBW524628:WBW524632 WLS524628:WLS524632 WVO524628:WVO524632 G590164:G590168 JC590164:JC590168 SY590164:SY590168 ACU590164:ACU590168 AMQ590164:AMQ590168 AWM590164:AWM590168 BGI590164:BGI590168 BQE590164:BQE590168 CAA590164:CAA590168 CJW590164:CJW590168 CTS590164:CTS590168 DDO590164:DDO590168 DNK590164:DNK590168 DXG590164:DXG590168 EHC590164:EHC590168 EQY590164:EQY590168 FAU590164:FAU590168 FKQ590164:FKQ590168 FUM590164:FUM590168 GEI590164:GEI590168 GOE590164:GOE590168 GYA590164:GYA590168 HHW590164:HHW590168 HRS590164:HRS590168 IBO590164:IBO590168 ILK590164:ILK590168 IVG590164:IVG590168 JFC590164:JFC590168 JOY590164:JOY590168 JYU590164:JYU590168 KIQ590164:KIQ590168 KSM590164:KSM590168 LCI590164:LCI590168 LME590164:LME590168 LWA590164:LWA590168 MFW590164:MFW590168 MPS590164:MPS590168 MZO590164:MZO590168 NJK590164:NJK590168 NTG590164:NTG590168 ODC590164:ODC590168 OMY590164:OMY590168 OWU590164:OWU590168 PGQ590164:PGQ590168 PQM590164:PQM590168 QAI590164:QAI590168 QKE590164:QKE590168 QUA590164:QUA590168 RDW590164:RDW590168 RNS590164:RNS590168 RXO590164:RXO590168 SHK590164:SHK590168 SRG590164:SRG590168 TBC590164:TBC590168 TKY590164:TKY590168 TUU590164:TUU590168 UEQ590164:UEQ590168 UOM590164:UOM590168 UYI590164:UYI590168 VIE590164:VIE590168 VSA590164:VSA590168 WBW590164:WBW590168 WLS590164:WLS590168 WVO590164:WVO590168 G655700:G655704 JC655700:JC655704 SY655700:SY655704 ACU655700:ACU655704 AMQ655700:AMQ655704 AWM655700:AWM655704 BGI655700:BGI655704 BQE655700:BQE655704 CAA655700:CAA655704 CJW655700:CJW655704 CTS655700:CTS655704 DDO655700:DDO655704 DNK655700:DNK655704 DXG655700:DXG655704 EHC655700:EHC655704 EQY655700:EQY655704 FAU655700:FAU655704 FKQ655700:FKQ655704 FUM655700:FUM655704 GEI655700:GEI655704 GOE655700:GOE655704 GYA655700:GYA655704 HHW655700:HHW655704 HRS655700:HRS655704 IBO655700:IBO655704 ILK655700:ILK655704 IVG655700:IVG655704 JFC655700:JFC655704 JOY655700:JOY655704 JYU655700:JYU655704 KIQ655700:KIQ655704 KSM655700:KSM655704 LCI655700:LCI655704 LME655700:LME655704 LWA655700:LWA655704 MFW655700:MFW655704 MPS655700:MPS655704 MZO655700:MZO655704 NJK655700:NJK655704 NTG655700:NTG655704 ODC655700:ODC655704 OMY655700:OMY655704 OWU655700:OWU655704 PGQ655700:PGQ655704 PQM655700:PQM655704 QAI655700:QAI655704 QKE655700:QKE655704 QUA655700:QUA655704 RDW655700:RDW655704 RNS655700:RNS655704 RXO655700:RXO655704 SHK655700:SHK655704 SRG655700:SRG655704 TBC655700:TBC655704 TKY655700:TKY655704 TUU655700:TUU655704 UEQ655700:UEQ655704 UOM655700:UOM655704 UYI655700:UYI655704 VIE655700:VIE655704 VSA655700:VSA655704 WBW655700:WBW655704 WLS655700:WLS655704 WVO655700:WVO655704 G721236:G721240 JC721236:JC721240 SY721236:SY721240 ACU721236:ACU721240 AMQ721236:AMQ721240 AWM721236:AWM721240 BGI721236:BGI721240 BQE721236:BQE721240 CAA721236:CAA721240 CJW721236:CJW721240 CTS721236:CTS721240 DDO721236:DDO721240 DNK721236:DNK721240 DXG721236:DXG721240 EHC721236:EHC721240 EQY721236:EQY721240 FAU721236:FAU721240 FKQ721236:FKQ721240 FUM721236:FUM721240 GEI721236:GEI721240 GOE721236:GOE721240 GYA721236:GYA721240 HHW721236:HHW721240 HRS721236:HRS721240 IBO721236:IBO721240 ILK721236:ILK721240 IVG721236:IVG721240 JFC721236:JFC721240 JOY721236:JOY721240 JYU721236:JYU721240 KIQ721236:KIQ721240 KSM721236:KSM721240 LCI721236:LCI721240 LME721236:LME721240 LWA721236:LWA721240 MFW721236:MFW721240 MPS721236:MPS721240 MZO721236:MZO721240 NJK721236:NJK721240 NTG721236:NTG721240 ODC721236:ODC721240 OMY721236:OMY721240 OWU721236:OWU721240 PGQ721236:PGQ721240 PQM721236:PQM721240 QAI721236:QAI721240 QKE721236:QKE721240 QUA721236:QUA721240 RDW721236:RDW721240 RNS721236:RNS721240 RXO721236:RXO721240 SHK721236:SHK721240 SRG721236:SRG721240 TBC721236:TBC721240 TKY721236:TKY721240 TUU721236:TUU721240 UEQ721236:UEQ721240 UOM721236:UOM721240 UYI721236:UYI721240 VIE721236:VIE721240 VSA721236:VSA721240 WBW721236:WBW721240 WLS721236:WLS721240 WVO721236:WVO721240 G786772:G786776 JC786772:JC786776 SY786772:SY786776 ACU786772:ACU786776 AMQ786772:AMQ786776 AWM786772:AWM786776 BGI786772:BGI786776 BQE786772:BQE786776 CAA786772:CAA786776 CJW786772:CJW786776 CTS786772:CTS786776 DDO786772:DDO786776 DNK786772:DNK786776 DXG786772:DXG786776 EHC786772:EHC786776 EQY786772:EQY786776 FAU786772:FAU786776 FKQ786772:FKQ786776 FUM786772:FUM786776 GEI786772:GEI786776 GOE786772:GOE786776 GYA786772:GYA786776 HHW786772:HHW786776 HRS786772:HRS786776 IBO786772:IBO786776 ILK786772:ILK786776 IVG786772:IVG786776 JFC786772:JFC786776 JOY786772:JOY786776 JYU786772:JYU786776 KIQ786772:KIQ786776 KSM786772:KSM786776 LCI786772:LCI786776 LME786772:LME786776 LWA786772:LWA786776 MFW786772:MFW786776 MPS786772:MPS786776 MZO786772:MZO786776 NJK786772:NJK786776 NTG786772:NTG786776 ODC786772:ODC786776 OMY786772:OMY786776 OWU786772:OWU786776 PGQ786772:PGQ786776 PQM786772:PQM786776 QAI786772:QAI786776 QKE786772:QKE786776 QUA786772:QUA786776 RDW786772:RDW786776 RNS786772:RNS786776 RXO786772:RXO786776 SHK786772:SHK786776 SRG786772:SRG786776 TBC786772:TBC786776 TKY786772:TKY786776 TUU786772:TUU786776 UEQ786772:UEQ786776 UOM786772:UOM786776 UYI786772:UYI786776 VIE786772:VIE786776 VSA786772:VSA786776 WBW786772:WBW786776 WLS786772:WLS786776 WVO786772:WVO786776 G852308:G852312 JC852308:JC852312 SY852308:SY852312 ACU852308:ACU852312 AMQ852308:AMQ852312 AWM852308:AWM852312 BGI852308:BGI852312 BQE852308:BQE852312 CAA852308:CAA852312 CJW852308:CJW852312 CTS852308:CTS852312 DDO852308:DDO852312 DNK852308:DNK852312 DXG852308:DXG852312 EHC852308:EHC852312 EQY852308:EQY852312 FAU852308:FAU852312 FKQ852308:FKQ852312 FUM852308:FUM852312 GEI852308:GEI852312 GOE852308:GOE852312 GYA852308:GYA852312 HHW852308:HHW852312 HRS852308:HRS852312 IBO852308:IBO852312 ILK852308:ILK852312 IVG852308:IVG852312 JFC852308:JFC852312 JOY852308:JOY852312 JYU852308:JYU852312 KIQ852308:KIQ852312 KSM852308:KSM852312 LCI852308:LCI852312 LME852308:LME852312 LWA852308:LWA852312 MFW852308:MFW852312 MPS852308:MPS852312 MZO852308:MZO852312 NJK852308:NJK852312 NTG852308:NTG852312 ODC852308:ODC852312 OMY852308:OMY852312 OWU852308:OWU852312 PGQ852308:PGQ852312 PQM852308:PQM852312 QAI852308:QAI852312 QKE852308:QKE852312 QUA852308:QUA852312 RDW852308:RDW852312 RNS852308:RNS852312 RXO852308:RXO852312 SHK852308:SHK852312 SRG852308:SRG852312 TBC852308:TBC852312 TKY852308:TKY852312 TUU852308:TUU852312 UEQ852308:UEQ852312 UOM852308:UOM852312 UYI852308:UYI852312 VIE852308:VIE852312 VSA852308:VSA852312 WBW852308:WBW852312 WLS852308:WLS852312 WVO852308:WVO852312 G917844:G917848 JC917844:JC917848 SY917844:SY917848 ACU917844:ACU917848 AMQ917844:AMQ917848 AWM917844:AWM917848 BGI917844:BGI917848 BQE917844:BQE917848 CAA917844:CAA917848 CJW917844:CJW917848 CTS917844:CTS917848 DDO917844:DDO917848 DNK917844:DNK917848 DXG917844:DXG917848 EHC917844:EHC917848 EQY917844:EQY917848 FAU917844:FAU917848 FKQ917844:FKQ917848 FUM917844:FUM917848 GEI917844:GEI917848 GOE917844:GOE917848 GYA917844:GYA917848 HHW917844:HHW917848 HRS917844:HRS917848 IBO917844:IBO917848 ILK917844:ILK917848 IVG917844:IVG917848 JFC917844:JFC917848 JOY917844:JOY917848 JYU917844:JYU917848 KIQ917844:KIQ917848 KSM917844:KSM917848 LCI917844:LCI917848 LME917844:LME917848 LWA917844:LWA917848 MFW917844:MFW917848 MPS917844:MPS917848 MZO917844:MZO917848 NJK917844:NJK917848 NTG917844:NTG917848 ODC917844:ODC917848 OMY917844:OMY917848 OWU917844:OWU917848 PGQ917844:PGQ917848 PQM917844:PQM917848 QAI917844:QAI917848 QKE917844:QKE917848 QUA917844:QUA917848 RDW917844:RDW917848 RNS917844:RNS917848 RXO917844:RXO917848 SHK917844:SHK917848 SRG917844:SRG917848 TBC917844:TBC917848 TKY917844:TKY917848 TUU917844:TUU917848 UEQ917844:UEQ917848 UOM917844:UOM917848 UYI917844:UYI917848 VIE917844:VIE917848 VSA917844:VSA917848 WBW917844:WBW917848 WLS917844:WLS917848 WVO917844:WVO917848 G983380:G983384 JC983380:JC983384 SY983380:SY983384 ACU983380:ACU983384 AMQ983380:AMQ983384 AWM983380:AWM983384 BGI983380:BGI983384 BQE983380:BQE983384 CAA983380:CAA983384 CJW983380:CJW983384 CTS983380:CTS983384 DDO983380:DDO983384 DNK983380:DNK983384 DXG983380:DXG983384 EHC983380:EHC983384 EQY983380:EQY983384 FAU983380:FAU983384 FKQ983380:FKQ983384 FUM983380:FUM983384 GEI983380:GEI983384 GOE983380:GOE983384 GYA983380:GYA983384 HHW983380:HHW983384 HRS983380:HRS983384 IBO983380:IBO983384 ILK983380:ILK983384 IVG983380:IVG983384 JFC983380:JFC983384 JOY983380:JOY983384 JYU983380:JYU983384 KIQ983380:KIQ983384 KSM983380:KSM983384 LCI983380:LCI983384 LME983380:LME983384 LWA983380:LWA983384 MFW983380:MFW983384 MPS983380:MPS983384 MZO983380:MZO983384 NJK983380:NJK983384 NTG983380:NTG983384 ODC983380:ODC983384 OMY983380:OMY983384 OWU983380:OWU983384 PGQ983380:PGQ983384 PQM983380:PQM983384 QAI983380:QAI983384 QKE983380:QKE983384 QUA983380:QUA983384 RDW983380:RDW983384 RNS983380:RNS983384 RXO983380:RXO983384 SHK983380:SHK983384 SRG983380:SRG983384 TBC983380:TBC983384 TKY983380:TKY983384 TUU983380:TUU983384 UEQ983380:UEQ983384 UOM983380:UOM983384 UYI983380:UYI983384 VIE983380:VIE983384 VSA983380:VSA983384 WBW983380:WBW983384 WLS983380:WLS983384 WVO983380:WVO983384 E243 JA243 SW243 ACS243 AMO243 AWK243 BGG243 BQC243 BZY243 CJU243 CTQ243 DDM243 DNI243 DXE243 EHA243 EQW243 FAS243 FKO243 FUK243 GEG243 GOC243 GXY243 HHU243 HRQ243 IBM243 ILI243 IVE243 JFA243 JOW243 JYS243 KIO243 KSK243 LCG243 LMC243 LVY243 MFU243 MPQ243 MZM243 NJI243 NTE243 ODA243 OMW243 OWS243 PGO243 PQK243 QAG243 QKC243 QTY243 RDU243 RNQ243 RXM243 SHI243 SRE243 TBA243 TKW243 TUS243 UEO243 UOK243 UYG243 VIC243 VRY243 WBU243 WLQ243 WVM243 E65779 JA65779 SW65779 ACS65779 AMO65779 AWK65779 BGG65779 BQC65779 BZY65779 CJU65779 CTQ65779 DDM65779 DNI65779 DXE65779 EHA65779 EQW65779 FAS65779 FKO65779 FUK65779 GEG65779 GOC65779 GXY65779 HHU65779 HRQ65779 IBM65779 ILI65779 IVE65779 JFA65779 JOW65779 JYS65779 KIO65779 KSK65779 LCG65779 LMC65779 LVY65779 MFU65779 MPQ65779 MZM65779 NJI65779 NTE65779 ODA65779 OMW65779 OWS65779 PGO65779 PQK65779 QAG65779 QKC65779 QTY65779 RDU65779 RNQ65779 RXM65779 SHI65779 SRE65779 TBA65779 TKW65779 TUS65779 UEO65779 UOK65779 UYG65779 VIC65779 VRY65779 WBU65779 WLQ65779 WVM65779 E131315 JA131315 SW131315 ACS131315 AMO131315 AWK131315 BGG131315 BQC131315 BZY131315 CJU131315 CTQ131315 DDM131315 DNI131315 DXE131315 EHA131315 EQW131315 FAS131315 FKO131315 FUK131315 GEG131315 GOC131315 GXY131315 HHU131315 HRQ131315 IBM131315 ILI131315 IVE131315 JFA131315 JOW131315 JYS131315 KIO131315 KSK131315 LCG131315 LMC131315 LVY131315 MFU131315 MPQ131315 MZM131315 NJI131315 NTE131315 ODA131315 OMW131315 OWS131315 PGO131315 PQK131315 QAG131315 QKC131315 QTY131315 RDU131315 RNQ131315 RXM131315 SHI131315 SRE131315 TBA131315 TKW131315 TUS131315 UEO131315 UOK131315 UYG131315 VIC131315 VRY131315 WBU131315 WLQ131315 WVM131315 E196851 JA196851 SW196851 ACS196851 AMO196851 AWK196851 BGG196851 BQC196851 BZY196851 CJU196851 CTQ196851 DDM196851 DNI196851 DXE196851 EHA196851 EQW196851 FAS196851 FKO196851 FUK196851 GEG196851 GOC196851 GXY196851 HHU196851 HRQ196851 IBM196851 ILI196851 IVE196851 JFA196851 JOW196851 JYS196851 KIO196851 KSK196851 LCG196851 LMC196851 LVY196851 MFU196851 MPQ196851 MZM196851 NJI196851 NTE196851 ODA196851 OMW196851 OWS196851 PGO196851 PQK196851 QAG196851 QKC196851 QTY196851 RDU196851 RNQ196851 RXM196851 SHI196851 SRE196851 TBA196851 TKW196851 TUS196851 UEO196851 UOK196851 UYG196851 VIC196851 VRY196851 WBU196851 WLQ196851 WVM196851 E262387 JA262387 SW262387 ACS262387 AMO262387 AWK262387 BGG262387 BQC262387 BZY262387 CJU262387 CTQ262387 DDM262387 DNI262387 DXE262387 EHA262387 EQW262387 FAS262387 FKO262387 FUK262387 GEG262387 GOC262387 GXY262387 HHU262387 HRQ262387 IBM262387 ILI262387 IVE262387 JFA262387 JOW262387 JYS262387 KIO262387 KSK262387 LCG262387 LMC262387 LVY262387 MFU262387 MPQ262387 MZM262387 NJI262387 NTE262387 ODA262387 OMW262387 OWS262387 PGO262387 PQK262387 QAG262387 QKC262387 QTY262387 RDU262387 RNQ262387 RXM262387 SHI262387 SRE262387 TBA262387 TKW262387 TUS262387 UEO262387 UOK262387 UYG262387 VIC262387 VRY262387 WBU262387 WLQ262387 WVM262387 E327923 JA327923 SW327923 ACS327923 AMO327923 AWK327923 BGG327923 BQC327923 BZY327923 CJU327923 CTQ327923 DDM327923 DNI327923 DXE327923 EHA327923 EQW327923 FAS327923 FKO327923 FUK327923 GEG327923 GOC327923 GXY327923 HHU327923 HRQ327923 IBM327923 ILI327923 IVE327923 JFA327923 JOW327923 JYS327923 KIO327923 KSK327923 LCG327923 LMC327923 LVY327923 MFU327923 MPQ327923 MZM327923 NJI327923 NTE327923 ODA327923 OMW327923 OWS327923 PGO327923 PQK327923 QAG327923 QKC327923 QTY327923 RDU327923 RNQ327923 RXM327923 SHI327923 SRE327923 TBA327923 TKW327923 TUS327923 UEO327923 UOK327923 UYG327923 VIC327923 VRY327923 WBU327923 WLQ327923 WVM327923 E393459 JA393459 SW393459 ACS393459 AMO393459 AWK393459 BGG393459 BQC393459 BZY393459 CJU393459 CTQ393459 DDM393459 DNI393459 DXE393459 EHA393459 EQW393459 FAS393459 FKO393459 FUK393459 GEG393459 GOC393459 GXY393459 HHU393459 HRQ393459 IBM393459 ILI393459 IVE393459 JFA393459 JOW393459 JYS393459 KIO393459 KSK393459 LCG393459 LMC393459 LVY393459 MFU393459 MPQ393459 MZM393459 NJI393459 NTE393459 ODA393459 OMW393459 OWS393459 PGO393459 PQK393459 QAG393459 QKC393459 QTY393459 RDU393459 RNQ393459 RXM393459 SHI393459 SRE393459 TBA393459 TKW393459 TUS393459 UEO393459 UOK393459 UYG393459 VIC393459 VRY393459 WBU393459 WLQ393459 WVM393459 E458995 JA458995 SW458995 ACS458995 AMO458995 AWK458995 BGG458995 BQC458995 BZY458995 CJU458995 CTQ458995 DDM458995 DNI458995 DXE458995 EHA458995 EQW458995 FAS458995 FKO458995 FUK458995 GEG458995 GOC458995 GXY458995 HHU458995 HRQ458995 IBM458995 ILI458995 IVE458995 JFA458995 JOW458995 JYS458995 KIO458995 KSK458995 LCG458995 LMC458995 LVY458995 MFU458995 MPQ458995 MZM458995 NJI458995 NTE458995 ODA458995 OMW458995 OWS458995 PGO458995 PQK458995 QAG458995 QKC458995 QTY458995 RDU458995 RNQ458995 RXM458995 SHI458995 SRE458995 TBA458995 TKW458995 TUS458995 UEO458995 UOK458995 UYG458995 VIC458995 VRY458995 WBU458995 WLQ458995 WVM458995 E524531 JA524531 SW524531 ACS524531 AMO524531 AWK524531 BGG524531 BQC524531 BZY524531 CJU524531 CTQ524531 DDM524531 DNI524531 DXE524531 EHA524531 EQW524531 FAS524531 FKO524531 FUK524531 GEG524531 GOC524531 GXY524531 HHU524531 HRQ524531 IBM524531 ILI524531 IVE524531 JFA524531 JOW524531 JYS524531 KIO524531 KSK524531 LCG524531 LMC524531 LVY524531 MFU524531 MPQ524531 MZM524531 NJI524531 NTE524531 ODA524531 OMW524531 OWS524531 PGO524531 PQK524531 QAG524531 QKC524531 QTY524531 RDU524531 RNQ524531 RXM524531 SHI524531 SRE524531 TBA524531 TKW524531 TUS524531 UEO524531 UOK524531 UYG524531 VIC524531 VRY524531 WBU524531 WLQ524531 WVM524531 E590067 JA590067 SW590067 ACS590067 AMO590067 AWK590067 BGG590067 BQC590067 BZY590067 CJU590067 CTQ590067 DDM590067 DNI590067 DXE590067 EHA590067 EQW590067 FAS590067 FKO590067 FUK590067 GEG590067 GOC590067 GXY590067 HHU590067 HRQ590067 IBM590067 ILI590067 IVE590067 JFA590067 JOW590067 JYS590067 KIO590067 KSK590067 LCG590067 LMC590067 LVY590067 MFU590067 MPQ590067 MZM590067 NJI590067 NTE590067 ODA590067 OMW590067 OWS590067 PGO590067 PQK590067 QAG590067 QKC590067 QTY590067 RDU590067 RNQ590067 RXM590067 SHI590067 SRE590067 TBA590067 TKW590067 TUS590067 UEO590067 UOK590067 UYG590067 VIC590067 VRY590067 WBU590067 WLQ590067 WVM590067 E655603 JA655603 SW655603 ACS655603 AMO655603 AWK655603 BGG655603 BQC655603 BZY655603 CJU655603 CTQ655603 DDM655603 DNI655603 DXE655603 EHA655603 EQW655603 FAS655603 FKO655603 FUK655603 GEG655603 GOC655603 GXY655603 HHU655603 HRQ655603 IBM655603 ILI655603 IVE655603 JFA655603 JOW655603 JYS655603 KIO655603 KSK655603 LCG655603 LMC655603 LVY655603 MFU655603 MPQ655603 MZM655603 NJI655603 NTE655603 ODA655603 OMW655603 OWS655603 PGO655603 PQK655603 QAG655603 QKC655603 QTY655603 RDU655603 RNQ655603 RXM655603 SHI655603 SRE655603 TBA655603 TKW655603 TUS655603 UEO655603 UOK655603 UYG655603 VIC655603 VRY655603 WBU655603 WLQ655603 WVM655603 E721139 JA721139 SW721139 ACS721139 AMO721139 AWK721139 BGG721139 BQC721139 BZY721139 CJU721139 CTQ721139 DDM721139 DNI721139 DXE721139 EHA721139 EQW721139 FAS721139 FKO721139 FUK721139 GEG721139 GOC721139 GXY721139 HHU721139 HRQ721139 IBM721139 ILI721139 IVE721139 JFA721139 JOW721139 JYS721139 KIO721139 KSK721139 LCG721139 LMC721139 LVY721139 MFU721139 MPQ721139 MZM721139 NJI721139 NTE721139 ODA721139 OMW721139 OWS721139 PGO721139 PQK721139 QAG721139 QKC721139 QTY721139 RDU721139 RNQ721139 RXM721139 SHI721139 SRE721139 TBA721139 TKW721139 TUS721139 UEO721139 UOK721139 UYG721139 VIC721139 VRY721139 WBU721139 WLQ721139 WVM721139 E786675 JA786675 SW786675 ACS786675 AMO786675 AWK786675 BGG786675 BQC786675 BZY786675 CJU786675 CTQ786675 DDM786675 DNI786675 DXE786675 EHA786675 EQW786675 FAS786675 FKO786675 FUK786675 GEG786675 GOC786675 GXY786675 HHU786675 HRQ786675 IBM786675 ILI786675 IVE786675 JFA786675 JOW786675 JYS786675 KIO786675 KSK786675 LCG786675 LMC786675 LVY786675 MFU786675 MPQ786675 MZM786675 NJI786675 NTE786675 ODA786675 OMW786675 OWS786675 PGO786675 PQK786675 QAG786675 QKC786675 QTY786675 RDU786675 RNQ786675 RXM786675 SHI786675 SRE786675 TBA786675 TKW786675 TUS786675 UEO786675 UOK786675 UYG786675 VIC786675 VRY786675 WBU786675 WLQ786675 WVM786675 E852211 JA852211 SW852211 ACS852211 AMO852211 AWK852211 BGG852211 BQC852211 BZY852211 CJU852211 CTQ852211 DDM852211 DNI852211 DXE852211 EHA852211 EQW852211 FAS852211 FKO852211 FUK852211 GEG852211 GOC852211 GXY852211 HHU852211 HRQ852211 IBM852211 ILI852211 IVE852211 JFA852211 JOW852211 JYS852211 KIO852211 KSK852211 LCG852211 LMC852211 LVY852211 MFU852211 MPQ852211 MZM852211 NJI852211 NTE852211 ODA852211 OMW852211 OWS852211 PGO852211 PQK852211 QAG852211 QKC852211 QTY852211 RDU852211 RNQ852211 RXM852211 SHI852211 SRE852211 TBA852211 TKW852211 TUS852211 UEO852211 UOK852211 UYG852211 VIC852211 VRY852211 WBU852211 WLQ852211 WVM852211 E917747 JA917747 SW917747 ACS917747 AMO917747 AWK917747 BGG917747 BQC917747 BZY917747 CJU917747 CTQ917747 DDM917747 DNI917747 DXE917747 EHA917747 EQW917747 FAS917747 FKO917747 FUK917747 GEG917747 GOC917747 GXY917747 HHU917747 HRQ917747 IBM917747 ILI917747 IVE917747 JFA917747 JOW917747 JYS917747 KIO917747 KSK917747 LCG917747 LMC917747 LVY917747 MFU917747 MPQ917747 MZM917747 NJI917747 NTE917747 ODA917747 OMW917747 OWS917747 PGO917747 PQK917747 QAG917747 QKC917747 QTY917747 RDU917747 RNQ917747 RXM917747 SHI917747 SRE917747 TBA917747 TKW917747 TUS917747 UEO917747 UOK917747 UYG917747 VIC917747 VRY917747 WBU917747 WLQ917747 WVM917747 E983283 JA983283 SW983283 ACS983283 AMO983283 AWK983283 BGG983283 BQC983283 BZY983283 CJU983283 CTQ983283 DDM983283 DNI983283 DXE983283 EHA983283 EQW983283 FAS983283 FKO983283 FUK983283 GEG983283 GOC983283 GXY983283 HHU983283 HRQ983283 IBM983283 ILI983283 IVE983283 JFA983283 JOW983283 JYS983283 KIO983283 KSK983283 LCG983283 LMC983283 LVY983283 MFU983283 MPQ983283 MZM983283 NJI983283 NTE983283 ODA983283 OMW983283 OWS983283 PGO983283 PQK983283 QAG983283 QKC983283 QTY983283 RDU983283 RNQ983283 RXM983283 SHI983283 SRE983283 TBA983283 TKW983283 TUS983283 UEO983283 UOK983283 UYG983283 VIC983283 VRY983283 WBU983283 WLQ983283 WVM983283 E207 JA207 SW207 ACS207 AMO207 AWK207 BGG207 BQC207 BZY207 CJU207 CTQ207 DDM207 DNI207 DXE207 EHA207 EQW207 FAS207 FKO207 FUK207 GEG207 GOC207 GXY207 HHU207 HRQ207 IBM207 ILI207 IVE207 JFA207 JOW207 JYS207 KIO207 KSK207 LCG207 LMC207 LVY207 MFU207 MPQ207 MZM207 NJI207 NTE207 ODA207 OMW207 OWS207 PGO207 PQK207 QAG207 QKC207 QTY207 RDU207 RNQ207 RXM207 SHI207 SRE207 TBA207 TKW207 TUS207 UEO207 UOK207 UYG207 VIC207 VRY207 WBU207 WLQ207 WVM207 E65743 JA65743 SW65743 ACS65743 AMO65743 AWK65743 BGG65743 BQC65743 BZY65743 CJU65743 CTQ65743 DDM65743 DNI65743 DXE65743 EHA65743 EQW65743 FAS65743 FKO65743 FUK65743 GEG65743 GOC65743 GXY65743 HHU65743 HRQ65743 IBM65743 ILI65743 IVE65743 JFA65743 JOW65743 JYS65743 KIO65743 KSK65743 LCG65743 LMC65743 LVY65743 MFU65743 MPQ65743 MZM65743 NJI65743 NTE65743 ODA65743 OMW65743 OWS65743 PGO65743 PQK65743 QAG65743 QKC65743 QTY65743 RDU65743 RNQ65743 RXM65743 SHI65743 SRE65743 TBA65743 TKW65743 TUS65743 UEO65743 UOK65743 UYG65743 VIC65743 VRY65743 WBU65743 WLQ65743 WVM65743 E131279 JA131279 SW131279 ACS131279 AMO131279 AWK131279 BGG131279 BQC131279 BZY131279 CJU131279 CTQ131279 DDM131279 DNI131279 DXE131279 EHA131279 EQW131279 FAS131279 FKO131279 FUK131279 GEG131279 GOC131279 GXY131279 HHU131279 HRQ131279 IBM131279 ILI131279 IVE131279 JFA131279 JOW131279 JYS131279 KIO131279 KSK131279 LCG131279 LMC131279 LVY131279 MFU131279 MPQ131279 MZM131279 NJI131279 NTE131279 ODA131279 OMW131279 OWS131279 PGO131279 PQK131279 QAG131279 QKC131279 QTY131279 RDU131279 RNQ131279 RXM131279 SHI131279 SRE131279 TBA131279 TKW131279 TUS131279 UEO131279 UOK131279 UYG131279 VIC131279 VRY131279 WBU131279 WLQ131279 WVM131279 E196815 JA196815 SW196815 ACS196815 AMO196815 AWK196815 BGG196815 BQC196815 BZY196815 CJU196815 CTQ196815 DDM196815 DNI196815 DXE196815 EHA196815 EQW196815 FAS196815 FKO196815 FUK196815 GEG196815 GOC196815 GXY196815 HHU196815 HRQ196815 IBM196815 ILI196815 IVE196815 JFA196815 JOW196815 JYS196815 KIO196815 KSK196815 LCG196815 LMC196815 LVY196815 MFU196815 MPQ196815 MZM196815 NJI196815 NTE196815 ODA196815 OMW196815 OWS196815 PGO196815 PQK196815 QAG196815 QKC196815 QTY196815 RDU196815 RNQ196815 RXM196815 SHI196815 SRE196815 TBA196815 TKW196815 TUS196815 UEO196815 UOK196815 UYG196815 VIC196815 VRY196815 WBU196815 WLQ196815 WVM196815 E262351 JA262351 SW262351 ACS262351 AMO262351 AWK262351 BGG262351 BQC262351 BZY262351 CJU262351 CTQ262351 DDM262351 DNI262351 DXE262351 EHA262351 EQW262351 FAS262351 FKO262351 FUK262351 GEG262351 GOC262351 GXY262351 HHU262351 HRQ262351 IBM262351 ILI262351 IVE262351 JFA262351 JOW262351 JYS262351 KIO262351 KSK262351 LCG262351 LMC262351 LVY262351 MFU262351 MPQ262351 MZM262351 NJI262351 NTE262351 ODA262351 OMW262351 OWS262351 PGO262351 PQK262351 QAG262351 QKC262351 QTY262351 RDU262351 RNQ262351 RXM262351 SHI262351 SRE262351 TBA262351 TKW262351 TUS262351 UEO262351 UOK262351 UYG262351 VIC262351 VRY262351 WBU262351 WLQ262351 WVM262351 E327887 JA327887 SW327887 ACS327887 AMO327887 AWK327887 BGG327887 BQC327887 BZY327887 CJU327887 CTQ327887 DDM327887 DNI327887 DXE327887 EHA327887 EQW327887 FAS327887 FKO327887 FUK327887 GEG327887 GOC327887 GXY327887 HHU327887 HRQ327887 IBM327887 ILI327887 IVE327887 JFA327887 JOW327887 JYS327887 KIO327887 KSK327887 LCG327887 LMC327887 LVY327887 MFU327887 MPQ327887 MZM327887 NJI327887 NTE327887 ODA327887 OMW327887 OWS327887 PGO327887 PQK327887 QAG327887 QKC327887 QTY327887 RDU327887 RNQ327887 RXM327887 SHI327887 SRE327887 TBA327887 TKW327887 TUS327887 UEO327887 UOK327887 UYG327887 VIC327887 VRY327887 WBU327887 WLQ327887 WVM327887 E393423 JA393423 SW393423 ACS393423 AMO393423 AWK393423 BGG393423 BQC393423 BZY393423 CJU393423 CTQ393423 DDM393423 DNI393423 DXE393423 EHA393423 EQW393423 FAS393423 FKO393423 FUK393423 GEG393423 GOC393423 GXY393423 HHU393423 HRQ393423 IBM393423 ILI393423 IVE393423 JFA393423 JOW393423 JYS393423 KIO393423 KSK393423 LCG393423 LMC393423 LVY393423 MFU393423 MPQ393423 MZM393423 NJI393423 NTE393423 ODA393423 OMW393423 OWS393423 PGO393423 PQK393423 QAG393423 QKC393423 QTY393423 RDU393423 RNQ393423 RXM393423 SHI393423 SRE393423 TBA393423 TKW393423 TUS393423 UEO393423 UOK393423 UYG393423 VIC393423 VRY393423 WBU393423 WLQ393423 WVM393423 E458959 JA458959 SW458959 ACS458959 AMO458959 AWK458959 BGG458959 BQC458959 BZY458959 CJU458959 CTQ458959 DDM458959 DNI458959 DXE458959 EHA458959 EQW458959 FAS458959 FKO458959 FUK458959 GEG458959 GOC458959 GXY458959 HHU458959 HRQ458959 IBM458959 ILI458959 IVE458959 JFA458959 JOW458959 JYS458959 KIO458959 KSK458959 LCG458959 LMC458959 LVY458959 MFU458959 MPQ458959 MZM458959 NJI458959 NTE458959 ODA458959 OMW458959 OWS458959 PGO458959 PQK458959 QAG458959 QKC458959 QTY458959 RDU458959 RNQ458959 RXM458959 SHI458959 SRE458959 TBA458959 TKW458959 TUS458959 UEO458959 UOK458959 UYG458959 VIC458959 VRY458959 WBU458959 WLQ458959 WVM458959 E524495 JA524495 SW524495 ACS524495 AMO524495 AWK524495 BGG524495 BQC524495 BZY524495 CJU524495 CTQ524495 DDM524495 DNI524495 DXE524495 EHA524495 EQW524495 FAS524495 FKO524495 FUK524495 GEG524495 GOC524495 GXY524495 HHU524495 HRQ524495 IBM524495 ILI524495 IVE524495 JFA524495 JOW524495 JYS524495 KIO524495 KSK524495 LCG524495 LMC524495 LVY524495 MFU524495 MPQ524495 MZM524495 NJI524495 NTE524495 ODA524495 OMW524495 OWS524495 PGO524495 PQK524495 QAG524495 QKC524495 QTY524495 RDU524495 RNQ524495 RXM524495 SHI524495 SRE524495 TBA524495 TKW524495 TUS524495 UEO524495 UOK524495 UYG524495 VIC524495 VRY524495 WBU524495 WLQ524495 WVM524495 E590031 JA590031 SW590031 ACS590031 AMO590031 AWK590031 BGG590031 BQC590031 BZY590031 CJU590031 CTQ590031 DDM590031 DNI590031 DXE590031 EHA590031 EQW590031 FAS590031 FKO590031 FUK590031 GEG590031 GOC590031 GXY590031 HHU590031 HRQ590031 IBM590031 ILI590031 IVE590031 JFA590031 JOW590031 JYS590031 KIO590031 KSK590031 LCG590031 LMC590031 LVY590031 MFU590031 MPQ590031 MZM590031 NJI590031 NTE590031 ODA590031 OMW590031 OWS590031 PGO590031 PQK590031 QAG590031 QKC590031 QTY590031 RDU590031 RNQ590031 RXM590031 SHI590031 SRE590031 TBA590031 TKW590031 TUS590031 UEO590031 UOK590031 UYG590031 VIC590031 VRY590031 WBU590031 WLQ590031 WVM590031 E655567 JA655567 SW655567 ACS655567 AMO655567 AWK655567 BGG655567 BQC655567 BZY655567 CJU655567 CTQ655567 DDM655567 DNI655567 DXE655567 EHA655567 EQW655567 FAS655567 FKO655567 FUK655567 GEG655567 GOC655567 GXY655567 HHU655567 HRQ655567 IBM655567 ILI655567 IVE655567 JFA655567 JOW655567 JYS655567 KIO655567 KSK655567 LCG655567 LMC655567 LVY655567 MFU655567 MPQ655567 MZM655567 NJI655567 NTE655567 ODA655567 OMW655567 OWS655567 PGO655567 PQK655567 QAG655567 QKC655567 QTY655567 RDU655567 RNQ655567 RXM655567 SHI655567 SRE655567 TBA655567 TKW655567 TUS655567 UEO655567 UOK655567 UYG655567 VIC655567 VRY655567 WBU655567 WLQ655567 WVM655567 E721103 JA721103 SW721103 ACS721103 AMO721103 AWK721103 BGG721103 BQC721103 BZY721103 CJU721103 CTQ721103 DDM721103 DNI721103 DXE721103 EHA721103 EQW721103 FAS721103 FKO721103 FUK721103 GEG721103 GOC721103 GXY721103 HHU721103 HRQ721103 IBM721103 ILI721103 IVE721103 JFA721103 JOW721103 JYS721103 KIO721103 KSK721103 LCG721103 LMC721103 LVY721103 MFU721103 MPQ721103 MZM721103 NJI721103 NTE721103 ODA721103 OMW721103 OWS721103 PGO721103 PQK721103 QAG721103 QKC721103 QTY721103 RDU721103 RNQ721103 RXM721103 SHI721103 SRE721103 TBA721103 TKW721103 TUS721103 UEO721103 UOK721103 UYG721103 VIC721103 VRY721103 WBU721103 WLQ721103 WVM721103 E786639 JA786639 SW786639 ACS786639 AMO786639 AWK786639 BGG786639 BQC786639 BZY786639 CJU786639 CTQ786639 DDM786639 DNI786639 DXE786639 EHA786639 EQW786639 FAS786639 FKO786639 FUK786639 GEG786639 GOC786639 GXY786639 HHU786639 HRQ786639 IBM786639 ILI786639 IVE786639 JFA786639 JOW786639 JYS786639 KIO786639 KSK786639 LCG786639 LMC786639 LVY786639 MFU786639 MPQ786639 MZM786639 NJI786639 NTE786639 ODA786639 OMW786639 OWS786639 PGO786639 PQK786639 QAG786639 QKC786639 QTY786639 RDU786639 RNQ786639 RXM786639 SHI786639 SRE786639 TBA786639 TKW786639 TUS786639 UEO786639 UOK786639 UYG786639 VIC786639 VRY786639 WBU786639 WLQ786639 WVM786639 E852175 JA852175 SW852175 ACS852175 AMO852175 AWK852175 BGG852175 BQC852175 BZY852175 CJU852175 CTQ852175 DDM852175 DNI852175 DXE852175 EHA852175 EQW852175 FAS852175 FKO852175 FUK852175 GEG852175 GOC852175 GXY852175 HHU852175 HRQ852175 IBM852175 ILI852175 IVE852175 JFA852175 JOW852175 JYS852175 KIO852175 KSK852175 LCG852175 LMC852175 LVY852175 MFU852175 MPQ852175 MZM852175 NJI852175 NTE852175 ODA852175 OMW852175 OWS852175 PGO852175 PQK852175 QAG852175 QKC852175 QTY852175 RDU852175 RNQ852175 RXM852175 SHI852175 SRE852175 TBA852175 TKW852175 TUS852175 UEO852175 UOK852175 UYG852175 VIC852175 VRY852175 WBU852175 WLQ852175 WVM852175 E917711 JA917711 SW917711 ACS917711 AMO917711 AWK917711 BGG917711 BQC917711 BZY917711 CJU917711 CTQ917711 DDM917711 DNI917711 DXE917711 EHA917711 EQW917711 FAS917711 FKO917711 FUK917711 GEG917711 GOC917711 GXY917711 HHU917711 HRQ917711 IBM917711 ILI917711 IVE917711 JFA917711 JOW917711 JYS917711 KIO917711 KSK917711 LCG917711 LMC917711 LVY917711 MFU917711 MPQ917711 MZM917711 NJI917711 NTE917711 ODA917711 OMW917711 OWS917711 PGO917711 PQK917711 QAG917711 QKC917711 QTY917711 RDU917711 RNQ917711 RXM917711 SHI917711 SRE917711 TBA917711 TKW917711 TUS917711 UEO917711 UOK917711 UYG917711 VIC917711 VRY917711 WBU917711 WLQ917711 WVM917711 E983247 JA983247 SW983247 ACS983247 AMO983247 AWK983247 BGG983247 BQC983247 BZY983247 CJU983247 CTQ983247 DDM983247 DNI983247 DXE983247 EHA983247 EQW983247 FAS983247 FKO983247 FUK983247 GEG983247 GOC983247 GXY983247 HHU983247 HRQ983247 IBM983247 ILI983247 IVE983247 JFA983247 JOW983247 JYS983247 KIO983247 KSK983247 LCG983247 LMC983247 LVY983247 MFU983247 MPQ983247 MZM983247 NJI983247 NTE983247 ODA983247 OMW983247 OWS983247 PGO983247 PQK983247 QAG983247 QKC983247 QTY983247 RDU983247 RNQ983247 RXM983247 SHI983247 SRE983247 TBA983247 TKW983247 TUS983247 UEO983247 UOK983247 UYG983247 VIC983247 VRY983247 WBU983247 WLQ983247 WVM983247 E256 JA256 SW256 ACS256 AMO256 AWK256 BGG256 BQC256 BZY256 CJU256 CTQ256 DDM256 DNI256 DXE256 EHA256 EQW256 FAS256 FKO256 FUK256 GEG256 GOC256 GXY256 HHU256 HRQ256 IBM256 ILI256 IVE256 JFA256 JOW256 JYS256 KIO256 KSK256 LCG256 LMC256 LVY256 MFU256 MPQ256 MZM256 NJI256 NTE256 ODA256 OMW256 OWS256 PGO256 PQK256 QAG256 QKC256 QTY256 RDU256 RNQ256 RXM256 SHI256 SRE256 TBA256 TKW256 TUS256 UEO256 UOK256 UYG256 VIC256 VRY256 WBU256 WLQ256 WVM256 E65792 JA65792 SW65792 ACS65792 AMO65792 AWK65792 BGG65792 BQC65792 BZY65792 CJU65792 CTQ65792 DDM65792 DNI65792 DXE65792 EHA65792 EQW65792 FAS65792 FKO65792 FUK65792 GEG65792 GOC65792 GXY65792 HHU65792 HRQ65792 IBM65792 ILI65792 IVE65792 JFA65792 JOW65792 JYS65792 KIO65792 KSK65792 LCG65792 LMC65792 LVY65792 MFU65792 MPQ65792 MZM65792 NJI65792 NTE65792 ODA65792 OMW65792 OWS65792 PGO65792 PQK65792 QAG65792 QKC65792 QTY65792 RDU65792 RNQ65792 RXM65792 SHI65792 SRE65792 TBA65792 TKW65792 TUS65792 UEO65792 UOK65792 UYG65792 VIC65792 VRY65792 WBU65792 WLQ65792 WVM65792 E131328 JA131328 SW131328 ACS131328 AMO131328 AWK131328 BGG131328 BQC131328 BZY131328 CJU131328 CTQ131328 DDM131328 DNI131328 DXE131328 EHA131328 EQW131328 FAS131328 FKO131328 FUK131328 GEG131328 GOC131328 GXY131328 HHU131328 HRQ131328 IBM131328 ILI131328 IVE131328 JFA131328 JOW131328 JYS131328 KIO131328 KSK131328 LCG131328 LMC131328 LVY131328 MFU131328 MPQ131328 MZM131328 NJI131328 NTE131328 ODA131328 OMW131328 OWS131328 PGO131328 PQK131328 QAG131328 QKC131328 QTY131328 RDU131328 RNQ131328 RXM131328 SHI131328 SRE131328 TBA131328 TKW131328 TUS131328 UEO131328 UOK131328 UYG131328 VIC131328 VRY131328 WBU131328 WLQ131328 WVM131328 E196864 JA196864 SW196864 ACS196864 AMO196864 AWK196864 BGG196864 BQC196864 BZY196864 CJU196864 CTQ196864 DDM196864 DNI196864 DXE196864 EHA196864 EQW196864 FAS196864 FKO196864 FUK196864 GEG196864 GOC196864 GXY196864 HHU196864 HRQ196864 IBM196864 ILI196864 IVE196864 JFA196864 JOW196864 JYS196864 KIO196864 KSK196864 LCG196864 LMC196864 LVY196864 MFU196864 MPQ196864 MZM196864 NJI196864 NTE196864 ODA196864 OMW196864 OWS196864 PGO196864 PQK196864 QAG196864 QKC196864 QTY196864 RDU196864 RNQ196864 RXM196864 SHI196864 SRE196864 TBA196864 TKW196864 TUS196864 UEO196864 UOK196864 UYG196864 VIC196864 VRY196864 WBU196864 WLQ196864 WVM196864 E262400 JA262400 SW262400 ACS262400 AMO262400 AWK262400 BGG262400 BQC262400 BZY262400 CJU262400 CTQ262400 DDM262400 DNI262400 DXE262400 EHA262400 EQW262400 FAS262400 FKO262400 FUK262400 GEG262400 GOC262400 GXY262400 HHU262400 HRQ262400 IBM262400 ILI262400 IVE262400 JFA262400 JOW262400 JYS262400 KIO262400 KSK262400 LCG262400 LMC262400 LVY262400 MFU262400 MPQ262400 MZM262400 NJI262400 NTE262400 ODA262400 OMW262400 OWS262400 PGO262400 PQK262400 QAG262400 QKC262400 QTY262400 RDU262400 RNQ262400 RXM262400 SHI262400 SRE262400 TBA262400 TKW262400 TUS262400 UEO262400 UOK262400 UYG262400 VIC262400 VRY262400 WBU262400 WLQ262400 WVM262400 E327936 JA327936 SW327936 ACS327936 AMO327936 AWK327936 BGG327936 BQC327936 BZY327936 CJU327936 CTQ327936 DDM327936 DNI327936 DXE327936 EHA327936 EQW327936 FAS327936 FKO327936 FUK327936 GEG327936 GOC327936 GXY327936 HHU327936 HRQ327936 IBM327936 ILI327936 IVE327936 JFA327936 JOW327936 JYS327936 KIO327936 KSK327936 LCG327936 LMC327936 LVY327936 MFU327936 MPQ327936 MZM327936 NJI327936 NTE327936 ODA327936 OMW327936 OWS327936 PGO327936 PQK327936 QAG327936 QKC327936 QTY327936 RDU327936 RNQ327936 RXM327936 SHI327936 SRE327936 TBA327936 TKW327936 TUS327936 UEO327936 UOK327936 UYG327936 VIC327936 VRY327936 WBU327936 WLQ327936 WVM327936 E393472 JA393472 SW393472 ACS393472 AMO393472 AWK393472 BGG393472 BQC393472 BZY393472 CJU393472 CTQ393472 DDM393472 DNI393472 DXE393472 EHA393472 EQW393472 FAS393472 FKO393472 FUK393472 GEG393472 GOC393472 GXY393472 HHU393472 HRQ393472 IBM393472 ILI393472 IVE393472 JFA393472 JOW393472 JYS393472 KIO393472 KSK393472 LCG393472 LMC393472 LVY393472 MFU393472 MPQ393472 MZM393472 NJI393472 NTE393472 ODA393472 OMW393472 OWS393472 PGO393472 PQK393472 QAG393472 QKC393472 QTY393472 RDU393472 RNQ393472 RXM393472 SHI393472 SRE393472 TBA393472 TKW393472 TUS393472 UEO393472 UOK393472 UYG393472 VIC393472 VRY393472 WBU393472 WLQ393472 WVM393472 E459008 JA459008 SW459008 ACS459008 AMO459008 AWK459008 BGG459008 BQC459008 BZY459008 CJU459008 CTQ459008 DDM459008 DNI459008 DXE459008 EHA459008 EQW459008 FAS459008 FKO459008 FUK459008 GEG459008 GOC459008 GXY459008 HHU459008 HRQ459008 IBM459008 ILI459008 IVE459008 JFA459008 JOW459008 JYS459008 KIO459008 KSK459008 LCG459008 LMC459008 LVY459008 MFU459008 MPQ459008 MZM459008 NJI459008 NTE459008 ODA459008 OMW459008 OWS459008 PGO459008 PQK459008 QAG459008 QKC459008 QTY459008 RDU459008 RNQ459008 RXM459008 SHI459008 SRE459008 TBA459008 TKW459008 TUS459008 UEO459008 UOK459008 UYG459008 VIC459008 VRY459008 WBU459008 WLQ459008 WVM459008 E524544 JA524544 SW524544 ACS524544 AMO524544 AWK524544 BGG524544 BQC524544 BZY524544 CJU524544 CTQ524544 DDM524544 DNI524544 DXE524544 EHA524544 EQW524544 FAS524544 FKO524544 FUK524544 GEG524544 GOC524544 GXY524544 HHU524544 HRQ524544 IBM524544 ILI524544 IVE524544 JFA524544 JOW524544 JYS524544 KIO524544 KSK524544 LCG524544 LMC524544 LVY524544 MFU524544 MPQ524544 MZM524544 NJI524544 NTE524544 ODA524544 OMW524544 OWS524544 PGO524544 PQK524544 QAG524544 QKC524544 QTY524544 RDU524544 RNQ524544 RXM524544 SHI524544 SRE524544 TBA524544 TKW524544 TUS524544 UEO524544 UOK524544 UYG524544 VIC524544 VRY524544 WBU524544 WLQ524544 WVM524544 E590080 JA590080 SW590080 ACS590080 AMO590080 AWK590080 BGG590080 BQC590080 BZY590080 CJU590080 CTQ590080 DDM590080 DNI590080 DXE590080 EHA590080 EQW590080 FAS590080 FKO590080 FUK590080 GEG590080 GOC590080 GXY590080 HHU590080 HRQ590080 IBM590080 ILI590080 IVE590080 JFA590080 JOW590080 JYS590080 KIO590080 KSK590080 LCG590080 LMC590080 LVY590080 MFU590080 MPQ590080 MZM590080 NJI590080 NTE590080 ODA590080 OMW590080 OWS590080 PGO590080 PQK590080 QAG590080 QKC590080 QTY590080 RDU590080 RNQ590080 RXM590080 SHI590080 SRE590080 TBA590080 TKW590080 TUS590080 UEO590080 UOK590080 UYG590080 VIC590080 VRY590080 WBU590080 WLQ590080 WVM590080 E655616 JA655616 SW655616 ACS655616 AMO655616 AWK655616 BGG655616 BQC655616 BZY655616 CJU655616 CTQ655616 DDM655616 DNI655616 DXE655616 EHA655616 EQW655616 FAS655616 FKO655616 FUK655616 GEG655616 GOC655616 GXY655616 HHU655616 HRQ655616 IBM655616 ILI655616 IVE655616 JFA655616 JOW655616 JYS655616 KIO655616 KSK655616 LCG655616 LMC655616 LVY655616 MFU655616 MPQ655616 MZM655616 NJI655616 NTE655616 ODA655616 OMW655616 OWS655616 PGO655616 PQK655616 QAG655616 QKC655616 QTY655616 RDU655616 RNQ655616 RXM655616 SHI655616 SRE655616 TBA655616 TKW655616 TUS655616 UEO655616 UOK655616 UYG655616 VIC655616 VRY655616 WBU655616 WLQ655616 WVM655616 E721152 JA721152 SW721152 ACS721152 AMO721152 AWK721152 BGG721152 BQC721152 BZY721152 CJU721152 CTQ721152 DDM721152 DNI721152 DXE721152 EHA721152 EQW721152 FAS721152 FKO721152 FUK721152 GEG721152 GOC721152 GXY721152 HHU721152 HRQ721152 IBM721152 ILI721152 IVE721152 JFA721152 JOW721152 JYS721152 KIO721152 KSK721152 LCG721152 LMC721152 LVY721152 MFU721152 MPQ721152 MZM721152 NJI721152 NTE721152 ODA721152 OMW721152 OWS721152 PGO721152 PQK721152 QAG721152 QKC721152 QTY721152 RDU721152 RNQ721152 RXM721152 SHI721152 SRE721152 TBA721152 TKW721152 TUS721152 UEO721152 UOK721152 UYG721152 VIC721152 VRY721152 WBU721152 WLQ721152 WVM721152 E786688 JA786688 SW786688 ACS786688 AMO786688 AWK786688 BGG786688 BQC786688 BZY786688 CJU786688 CTQ786688 DDM786688 DNI786688 DXE786688 EHA786688 EQW786688 FAS786688 FKO786688 FUK786688 GEG786688 GOC786688 GXY786688 HHU786688 HRQ786688 IBM786688 ILI786688 IVE786688 JFA786688 JOW786688 JYS786688 KIO786688 KSK786688 LCG786688 LMC786688 LVY786688 MFU786688 MPQ786688 MZM786688 NJI786688 NTE786688 ODA786688 OMW786688 OWS786688 PGO786688 PQK786688 QAG786688 QKC786688 QTY786688 RDU786688 RNQ786688 RXM786688 SHI786688 SRE786688 TBA786688 TKW786688 TUS786688 UEO786688 UOK786688 UYG786688 VIC786688 VRY786688 WBU786688 WLQ786688 WVM786688 E852224 JA852224 SW852224 ACS852224 AMO852224 AWK852224 BGG852224 BQC852224 BZY852224 CJU852224 CTQ852224 DDM852224 DNI852224 DXE852224 EHA852224 EQW852224 FAS852224 FKO852224 FUK852224 GEG852224 GOC852224 GXY852224 HHU852224 HRQ852224 IBM852224 ILI852224 IVE852224 JFA852224 JOW852224 JYS852224 KIO852224 KSK852224 LCG852224 LMC852224 LVY852224 MFU852224 MPQ852224 MZM852224 NJI852224 NTE852224 ODA852224 OMW852224 OWS852224 PGO852224 PQK852224 QAG852224 QKC852224 QTY852224 RDU852224 RNQ852224 RXM852224 SHI852224 SRE852224 TBA852224 TKW852224 TUS852224 UEO852224 UOK852224 UYG852224 VIC852224 VRY852224 WBU852224 WLQ852224 WVM852224 E917760 JA917760 SW917760 ACS917760 AMO917760 AWK917760 BGG917760 BQC917760 BZY917760 CJU917760 CTQ917760 DDM917760 DNI917760 DXE917760 EHA917760 EQW917760 FAS917760 FKO917760 FUK917760 GEG917760 GOC917760 GXY917760 HHU917760 HRQ917760 IBM917760 ILI917760 IVE917760 JFA917760 JOW917760 JYS917760 KIO917760 KSK917760 LCG917760 LMC917760 LVY917760 MFU917760 MPQ917760 MZM917760 NJI917760 NTE917760 ODA917760 OMW917760 OWS917760 PGO917760 PQK917760 QAG917760 QKC917760 QTY917760 RDU917760 RNQ917760 RXM917760 SHI917760 SRE917760 TBA917760 TKW917760 TUS917760 UEO917760 UOK917760 UYG917760 VIC917760 VRY917760 WBU917760 WLQ917760 WVM917760 E983296 JA983296 SW983296 ACS983296 AMO983296 AWK983296 BGG983296 BQC983296 BZY983296 CJU983296 CTQ983296 DDM983296 DNI983296 DXE983296 EHA983296 EQW983296 FAS983296 FKO983296 FUK983296 GEG983296 GOC983296 GXY983296 HHU983296 HRQ983296 IBM983296 ILI983296 IVE983296 JFA983296 JOW983296 JYS983296 KIO983296 KSK983296 LCG983296 LMC983296 LVY983296 MFU983296 MPQ983296 MZM983296 NJI983296 NTE983296 ODA983296 OMW983296 OWS983296 PGO983296 PQK983296 QAG983296 QKC983296 QTY983296 RDU983296 RNQ983296 RXM983296 SHI983296 SRE983296 TBA983296 TKW983296 TUS983296 UEO983296 UOK983296 UYG983296 VIC983296 VRY983296 WBU983296 WLQ983296 WVM983296 E223 JA223 SW223 ACS223 AMO223 AWK223 BGG223 BQC223 BZY223 CJU223 CTQ223 DDM223 DNI223 DXE223 EHA223 EQW223 FAS223 FKO223 FUK223 GEG223 GOC223 GXY223 HHU223 HRQ223 IBM223 ILI223 IVE223 JFA223 JOW223 JYS223 KIO223 KSK223 LCG223 LMC223 LVY223 MFU223 MPQ223 MZM223 NJI223 NTE223 ODA223 OMW223 OWS223 PGO223 PQK223 QAG223 QKC223 QTY223 RDU223 RNQ223 RXM223 SHI223 SRE223 TBA223 TKW223 TUS223 UEO223 UOK223 UYG223 VIC223 VRY223 WBU223 WLQ223 WVM223 E65759 JA65759 SW65759 ACS65759 AMO65759 AWK65759 BGG65759 BQC65759 BZY65759 CJU65759 CTQ65759 DDM65759 DNI65759 DXE65759 EHA65759 EQW65759 FAS65759 FKO65759 FUK65759 GEG65759 GOC65759 GXY65759 HHU65759 HRQ65759 IBM65759 ILI65759 IVE65759 JFA65759 JOW65759 JYS65759 KIO65759 KSK65759 LCG65759 LMC65759 LVY65759 MFU65759 MPQ65759 MZM65759 NJI65759 NTE65759 ODA65759 OMW65759 OWS65759 PGO65759 PQK65759 QAG65759 QKC65759 QTY65759 RDU65759 RNQ65759 RXM65759 SHI65759 SRE65759 TBA65759 TKW65759 TUS65759 UEO65759 UOK65759 UYG65759 VIC65759 VRY65759 WBU65759 WLQ65759 WVM65759 E131295 JA131295 SW131295 ACS131295 AMO131295 AWK131295 BGG131295 BQC131295 BZY131295 CJU131295 CTQ131295 DDM131295 DNI131295 DXE131295 EHA131295 EQW131295 FAS131295 FKO131295 FUK131295 GEG131295 GOC131295 GXY131295 HHU131295 HRQ131295 IBM131295 ILI131295 IVE131295 JFA131295 JOW131295 JYS131295 KIO131295 KSK131295 LCG131295 LMC131295 LVY131295 MFU131295 MPQ131295 MZM131295 NJI131295 NTE131295 ODA131295 OMW131295 OWS131295 PGO131295 PQK131295 QAG131295 QKC131295 QTY131295 RDU131295 RNQ131295 RXM131295 SHI131295 SRE131295 TBA131295 TKW131295 TUS131295 UEO131295 UOK131295 UYG131295 VIC131295 VRY131295 WBU131295 WLQ131295 WVM131295 E196831 JA196831 SW196831 ACS196831 AMO196831 AWK196831 BGG196831 BQC196831 BZY196831 CJU196831 CTQ196831 DDM196831 DNI196831 DXE196831 EHA196831 EQW196831 FAS196831 FKO196831 FUK196831 GEG196831 GOC196831 GXY196831 HHU196831 HRQ196831 IBM196831 ILI196831 IVE196831 JFA196831 JOW196831 JYS196831 KIO196831 KSK196831 LCG196831 LMC196831 LVY196831 MFU196831 MPQ196831 MZM196831 NJI196831 NTE196831 ODA196831 OMW196831 OWS196831 PGO196831 PQK196831 QAG196831 QKC196831 QTY196831 RDU196831 RNQ196831 RXM196831 SHI196831 SRE196831 TBA196831 TKW196831 TUS196831 UEO196831 UOK196831 UYG196831 VIC196831 VRY196831 WBU196831 WLQ196831 WVM196831 E262367 JA262367 SW262367 ACS262367 AMO262367 AWK262367 BGG262367 BQC262367 BZY262367 CJU262367 CTQ262367 DDM262367 DNI262367 DXE262367 EHA262367 EQW262367 FAS262367 FKO262367 FUK262367 GEG262367 GOC262367 GXY262367 HHU262367 HRQ262367 IBM262367 ILI262367 IVE262367 JFA262367 JOW262367 JYS262367 KIO262367 KSK262367 LCG262367 LMC262367 LVY262367 MFU262367 MPQ262367 MZM262367 NJI262367 NTE262367 ODA262367 OMW262367 OWS262367 PGO262367 PQK262367 QAG262367 QKC262367 QTY262367 RDU262367 RNQ262367 RXM262367 SHI262367 SRE262367 TBA262367 TKW262367 TUS262367 UEO262367 UOK262367 UYG262367 VIC262367 VRY262367 WBU262367 WLQ262367 WVM262367 E327903 JA327903 SW327903 ACS327903 AMO327903 AWK327903 BGG327903 BQC327903 BZY327903 CJU327903 CTQ327903 DDM327903 DNI327903 DXE327903 EHA327903 EQW327903 FAS327903 FKO327903 FUK327903 GEG327903 GOC327903 GXY327903 HHU327903 HRQ327903 IBM327903 ILI327903 IVE327903 JFA327903 JOW327903 JYS327903 KIO327903 KSK327903 LCG327903 LMC327903 LVY327903 MFU327903 MPQ327903 MZM327903 NJI327903 NTE327903 ODA327903 OMW327903 OWS327903 PGO327903 PQK327903 QAG327903 QKC327903 QTY327903 RDU327903 RNQ327903 RXM327903 SHI327903 SRE327903 TBA327903 TKW327903 TUS327903 UEO327903 UOK327903 UYG327903 VIC327903 VRY327903 WBU327903 WLQ327903 WVM327903 E393439 JA393439 SW393439 ACS393439 AMO393439 AWK393439 BGG393439 BQC393439 BZY393439 CJU393439 CTQ393439 DDM393439 DNI393439 DXE393439 EHA393439 EQW393439 FAS393439 FKO393439 FUK393439 GEG393439 GOC393439 GXY393439 HHU393439 HRQ393439 IBM393439 ILI393439 IVE393439 JFA393439 JOW393439 JYS393439 KIO393439 KSK393439 LCG393439 LMC393439 LVY393439 MFU393439 MPQ393439 MZM393439 NJI393439 NTE393439 ODA393439 OMW393439 OWS393439 PGO393439 PQK393439 QAG393439 QKC393439 QTY393439 RDU393439 RNQ393439 RXM393439 SHI393439 SRE393439 TBA393439 TKW393439 TUS393439 UEO393439 UOK393439 UYG393439 VIC393439 VRY393439 WBU393439 WLQ393439 WVM393439 E458975 JA458975 SW458975 ACS458975 AMO458975 AWK458975 BGG458975 BQC458975 BZY458975 CJU458975 CTQ458975 DDM458975 DNI458975 DXE458975 EHA458975 EQW458975 FAS458975 FKO458975 FUK458975 GEG458975 GOC458975 GXY458975 HHU458975 HRQ458975 IBM458975 ILI458975 IVE458975 JFA458975 JOW458975 JYS458975 KIO458975 KSK458975 LCG458975 LMC458975 LVY458975 MFU458975 MPQ458975 MZM458975 NJI458975 NTE458975 ODA458975 OMW458975 OWS458975 PGO458975 PQK458975 QAG458975 QKC458975 QTY458975 RDU458975 RNQ458975 RXM458975 SHI458975 SRE458975 TBA458975 TKW458975 TUS458975 UEO458975 UOK458975 UYG458975 VIC458975 VRY458975 WBU458975 WLQ458975 WVM458975 E524511 JA524511 SW524511 ACS524511 AMO524511 AWK524511 BGG524511 BQC524511 BZY524511 CJU524511 CTQ524511 DDM524511 DNI524511 DXE524511 EHA524511 EQW524511 FAS524511 FKO524511 FUK524511 GEG524511 GOC524511 GXY524511 HHU524511 HRQ524511 IBM524511 ILI524511 IVE524511 JFA524511 JOW524511 JYS524511 KIO524511 KSK524511 LCG524511 LMC524511 LVY524511 MFU524511 MPQ524511 MZM524511 NJI524511 NTE524511 ODA524511 OMW524511 OWS524511 PGO524511 PQK524511 QAG524511 QKC524511 QTY524511 RDU524511 RNQ524511 RXM524511 SHI524511 SRE524511 TBA524511 TKW524511 TUS524511 UEO524511 UOK524511 UYG524511 VIC524511 VRY524511 WBU524511 WLQ524511 WVM524511 E590047 JA590047 SW590047 ACS590047 AMO590047 AWK590047 BGG590047 BQC590047 BZY590047 CJU590047 CTQ590047 DDM590047 DNI590047 DXE590047 EHA590047 EQW590047 FAS590047 FKO590047 FUK590047 GEG590047 GOC590047 GXY590047 HHU590047 HRQ590047 IBM590047 ILI590047 IVE590047 JFA590047 JOW590047 JYS590047 KIO590047 KSK590047 LCG590047 LMC590047 LVY590047 MFU590047 MPQ590047 MZM590047 NJI590047 NTE590047 ODA590047 OMW590047 OWS590047 PGO590047 PQK590047 QAG590047 QKC590047 QTY590047 RDU590047 RNQ590047 RXM590047 SHI590047 SRE590047 TBA590047 TKW590047 TUS590047 UEO590047 UOK590047 UYG590047 VIC590047 VRY590047 WBU590047 WLQ590047 WVM590047 E655583 JA655583 SW655583 ACS655583 AMO655583 AWK655583 BGG655583 BQC655583 BZY655583 CJU655583 CTQ655583 DDM655583 DNI655583 DXE655583 EHA655583 EQW655583 FAS655583 FKO655583 FUK655583 GEG655583 GOC655583 GXY655583 HHU655583 HRQ655583 IBM655583 ILI655583 IVE655583 JFA655583 JOW655583 JYS655583 KIO655583 KSK655583 LCG655583 LMC655583 LVY655583 MFU655583 MPQ655583 MZM655583 NJI655583 NTE655583 ODA655583 OMW655583 OWS655583 PGO655583 PQK655583 QAG655583 QKC655583 QTY655583 RDU655583 RNQ655583 RXM655583 SHI655583 SRE655583 TBA655583 TKW655583 TUS655583 UEO655583 UOK655583 UYG655583 VIC655583 VRY655583 WBU655583 WLQ655583 WVM655583 E721119 JA721119 SW721119 ACS721119 AMO721119 AWK721119 BGG721119 BQC721119 BZY721119 CJU721119 CTQ721119 DDM721119 DNI721119 DXE721119 EHA721119 EQW721119 FAS721119 FKO721119 FUK721119 GEG721119 GOC721119 GXY721119 HHU721119 HRQ721119 IBM721119 ILI721119 IVE721119 JFA721119 JOW721119 JYS721119 KIO721119 KSK721119 LCG721119 LMC721119 LVY721119 MFU721119 MPQ721119 MZM721119 NJI721119 NTE721119 ODA721119 OMW721119 OWS721119 PGO721119 PQK721119 QAG721119 QKC721119 QTY721119 RDU721119 RNQ721119 RXM721119 SHI721119 SRE721119 TBA721119 TKW721119 TUS721119 UEO721119 UOK721119 UYG721119 VIC721119 VRY721119 WBU721119 WLQ721119 WVM721119 E786655 JA786655 SW786655 ACS786655 AMO786655 AWK786655 BGG786655 BQC786655 BZY786655 CJU786655 CTQ786655 DDM786655 DNI786655 DXE786655 EHA786655 EQW786655 FAS786655 FKO786655 FUK786655 GEG786655 GOC786655 GXY786655 HHU786655 HRQ786655 IBM786655 ILI786655 IVE786655 JFA786655 JOW786655 JYS786655 KIO786655 KSK786655 LCG786655 LMC786655 LVY786655 MFU786655 MPQ786655 MZM786655 NJI786655 NTE786655 ODA786655 OMW786655 OWS786655 PGO786655 PQK786655 QAG786655 QKC786655 QTY786655 RDU786655 RNQ786655 RXM786655 SHI786655 SRE786655 TBA786655 TKW786655 TUS786655 UEO786655 UOK786655 UYG786655 VIC786655 VRY786655 WBU786655 WLQ786655 WVM786655 E852191 JA852191 SW852191 ACS852191 AMO852191 AWK852191 BGG852191 BQC852191 BZY852191 CJU852191 CTQ852191 DDM852191 DNI852191 DXE852191 EHA852191 EQW852191 FAS852191 FKO852191 FUK852191 GEG852191 GOC852191 GXY852191 HHU852191 HRQ852191 IBM852191 ILI852191 IVE852191 JFA852191 JOW852191 JYS852191 KIO852191 KSK852191 LCG852191 LMC852191 LVY852191 MFU852191 MPQ852191 MZM852191 NJI852191 NTE852191 ODA852191 OMW852191 OWS852191 PGO852191 PQK852191 QAG852191 QKC852191 QTY852191 RDU852191 RNQ852191 RXM852191 SHI852191 SRE852191 TBA852191 TKW852191 TUS852191 UEO852191 UOK852191 UYG852191 VIC852191 VRY852191 WBU852191 WLQ852191 WVM852191 E917727 JA917727 SW917727 ACS917727 AMO917727 AWK917727 BGG917727 BQC917727 BZY917727 CJU917727 CTQ917727 DDM917727 DNI917727 DXE917727 EHA917727 EQW917727 FAS917727 FKO917727 FUK917727 GEG917727 GOC917727 GXY917727 HHU917727 HRQ917727 IBM917727 ILI917727 IVE917727 JFA917727 JOW917727 JYS917727 KIO917727 KSK917727 LCG917727 LMC917727 LVY917727 MFU917727 MPQ917727 MZM917727 NJI917727 NTE917727 ODA917727 OMW917727 OWS917727 PGO917727 PQK917727 QAG917727 QKC917727 QTY917727 RDU917727 RNQ917727 RXM917727 SHI917727 SRE917727 TBA917727 TKW917727 TUS917727 UEO917727 UOK917727 UYG917727 VIC917727 VRY917727 WBU917727 WLQ917727 WVM917727 E983263 JA983263 SW983263 ACS983263 AMO983263 AWK983263 BGG983263 BQC983263 BZY983263 CJU983263 CTQ983263 DDM983263 DNI983263 DXE983263 EHA983263 EQW983263 FAS983263 FKO983263 FUK983263 GEG983263 GOC983263 GXY983263 HHU983263 HRQ983263 IBM983263 ILI983263 IVE983263 JFA983263 JOW983263 JYS983263 KIO983263 KSK983263 LCG983263 LMC983263 LVY983263 MFU983263 MPQ983263 MZM983263 NJI983263 NTE983263 ODA983263 OMW983263 OWS983263 PGO983263 PQK983263 QAG983263 QKC983263 QTY983263 RDU983263 RNQ983263 RXM983263 SHI983263 SRE983263 TBA983263 TKW983263 TUS983263 UEO983263 UOK983263 UYG983263 VIC983263 VRY983263 WBU983263 WLQ983263 WVM983263 E188 JA188 SW188 ACS188 AMO188 AWK188 BGG188 BQC188 BZY188 CJU188 CTQ188 DDM188 DNI188 DXE188 EHA188 EQW188 FAS188 FKO188 FUK188 GEG188 GOC188 GXY188 HHU188 HRQ188 IBM188 ILI188 IVE188 JFA188 JOW188 JYS188 KIO188 KSK188 LCG188 LMC188 LVY188 MFU188 MPQ188 MZM188 NJI188 NTE188 ODA188 OMW188 OWS188 PGO188 PQK188 QAG188 QKC188 QTY188 RDU188 RNQ188 RXM188 SHI188 SRE188 TBA188 TKW188 TUS188 UEO188 UOK188 UYG188 VIC188 VRY188 WBU188 WLQ188 WVM188 E65723 JA65723 SW65723 ACS65723 AMO65723 AWK65723 BGG65723 BQC65723 BZY65723 CJU65723 CTQ65723 DDM65723 DNI65723 DXE65723 EHA65723 EQW65723 FAS65723 FKO65723 FUK65723 GEG65723 GOC65723 GXY65723 HHU65723 HRQ65723 IBM65723 ILI65723 IVE65723 JFA65723 JOW65723 JYS65723 KIO65723 KSK65723 LCG65723 LMC65723 LVY65723 MFU65723 MPQ65723 MZM65723 NJI65723 NTE65723 ODA65723 OMW65723 OWS65723 PGO65723 PQK65723 QAG65723 QKC65723 QTY65723 RDU65723 RNQ65723 RXM65723 SHI65723 SRE65723 TBA65723 TKW65723 TUS65723 UEO65723 UOK65723 UYG65723 VIC65723 VRY65723 WBU65723 WLQ65723 WVM65723 E131259 JA131259 SW131259 ACS131259 AMO131259 AWK131259 BGG131259 BQC131259 BZY131259 CJU131259 CTQ131259 DDM131259 DNI131259 DXE131259 EHA131259 EQW131259 FAS131259 FKO131259 FUK131259 GEG131259 GOC131259 GXY131259 HHU131259 HRQ131259 IBM131259 ILI131259 IVE131259 JFA131259 JOW131259 JYS131259 KIO131259 KSK131259 LCG131259 LMC131259 LVY131259 MFU131259 MPQ131259 MZM131259 NJI131259 NTE131259 ODA131259 OMW131259 OWS131259 PGO131259 PQK131259 QAG131259 QKC131259 QTY131259 RDU131259 RNQ131259 RXM131259 SHI131259 SRE131259 TBA131259 TKW131259 TUS131259 UEO131259 UOK131259 UYG131259 VIC131259 VRY131259 WBU131259 WLQ131259 WVM131259 E196795 JA196795 SW196795 ACS196795 AMO196795 AWK196795 BGG196795 BQC196795 BZY196795 CJU196795 CTQ196795 DDM196795 DNI196795 DXE196795 EHA196795 EQW196795 FAS196795 FKO196795 FUK196795 GEG196795 GOC196795 GXY196795 HHU196795 HRQ196795 IBM196795 ILI196795 IVE196795 JFA196795 JOW196795 JYS196795 KIO196795 KSK196795 LCG196795 LMC196795 LVY196795 MFU196795 MPQ196795 MZM196795 NJI196795 NTE196795 ODA196795 OMW196795 OWS196795 PGO196795 PQK196795 QAG196795 QKC196795 QTY196795 RDU196795 RNQ196795 RXM196795 SHI196795 SRE196795 TBA196795 TKW196795 TUS196795 UEO196795 UOK196795 UYG196795 VIC196795 VRY196795 WBU196795 WLQ196795 WVM196795 E262331 JA262331 SW262331 ACS262331 AMO262331 AWK262331 BGG262331 BQC262331 BZY262331 CJU262331 CTQ262331 DDM262331 DNI262331 DXE262331 EHA262331 EQW262331 FAS262331 FKO262331 FUK262331 GEG262331 GOC262331 GXY262331 HHU262331 HRQ262331 IBM262331 ILI262331 IVE262331 JFA262331 JOW262331 JYS262331 KIO262331 KSK262331 LCG262331 LMC262331 LVY262331 MFU262331 MPQ262331 MZM262331 NJI262331 NTE262331 ODA262331 OMW262331 OWS262331 PGO262331 PQK262331 QAG262331 QKC262331 QTY262331 RDU262331 RNQ262331 RXM262331 SHI262331 SRE262331 TBA262331 TKW262331 TUS262331 UEO262331 UOK262331 UYG262331 VIC262331 VRY262331 WBU262331 WLQ262331 WVM262331 E327867 JA327867 SW327867 ACS327867 AMO327867 AWK327867 BGG327867 BQC327867 BZY327867 CJU327867 CTQ327867 DDM327867 DNI327867 DXE327867 EHA327867 EQW327867 FAS327867 FKO327867 FUK327867 GEG327867 GOC327867 GXY327867 HHU327867 HRQ327867 IBM327867 ILI327867 IVE327867 JFA327867 JOW327867 JYS327867 KIO327867 KSK327867 LCG327867 LMC327867 LVY327867 MFU327867 MPQ327867 MZM327867 NJI327867 NTE327867 ODA327867 OMW327867 OWS327867 PGO327867 PQK327867 QAG327867 QKC327867 QTY327867 RDU327867 RNQ327867 RXM327867 SHI327867 SRE327867 TBA327867 TKW327867 TUS327867 UEO327867 UOK327867 UYG327867 VIC327867 VRY327867 WBU327867 WLQ327867 WVM327867 E393403 JA393403 SW393403 ACS393403 AMO393403 AWK393403 BGG393403 BQC393403 BZY393403 CJU393403 CTQ393403 DDM393403 DNI393403 DXE393403 EHA393403 EQW393403 FAS393403 FKO393403 FUK393403 GEG393403 GOC393403 GXY393403 HHU393403 HRQ393403 IBM393403 ILI393403 IVE393403 JFA393403 JOW393403 JYS393403 KIO393403 KSK393403 LCG393403 LMC393403 LVY393403 MFU393403 MPQ393403 MZM393403 NJI393403 NTE393403 ODA393403 OMW393403 OWS393403 PGO393403 PQK393403 QAG393403 QKC393403 QTY393403 RDU393403 RNQ393403 RXM393403 SHI393403 SRE393403 TBA393403 TKW393403 TUS393403 UEO393403 UOK393403 UYG393403 VIC393403 VRY393403 WBU393403 WLQ393403 WVM393403 E458939 JA458939 SW458939 ACS458939 AMO458939 AWK458939 BGG458939 BQC458939 BZY458939 CJU458939 CTQ458939 DDM458939 DNI458939 DXE458939 EHA458939 EQW458939 FAS458939 FKO458939 FUK458939 GEG458939 GOC458939 GXY458939 HHU458939 HRQ458939 IBM458939 ILI458939 IVE458939 JFA458939 JOW458939 JYS458939 KIO458939 KSK458939 LCG458939 LMC458939 LVY458939 MFU458939 MPQ458939 MZM458939 NJI458939 NTE458939 ODA458939 OMW458939 OWS458939 PGO458939 PQK458939 QAG458939 QKC458939 QTY458939 RDU458939 RNQ458939 RXM458939 SHI458939 SRE458939 TBA458939 TKW458939 TUS458939 UEO458939 UOK458939 UYG458939 VIC458939 VRY458939 WBU458939 WLQ458939 WVM458939 E524475 JA524475 SW524475 ACS524475 AMO524475 AWK524475 BGG524475 BQC524475 BZY524475 CJU524475 CTQ524475 DDM524475 DNI524475 DXE524475 EHA524475 EQW524475 FAS524475 FKO524475 FUK524475 GEG524475 GOC524475 GXY524475 HHU524475 HRQ524475 IBM524475 ILI524475 IVE524475 JFA524475 JOW524475 JYS524475 KIO524475 KSK524475 LCG524475 LMC524475 LVY524475 MFU524475 MPQ524475 MZM524475 NJI524475 NTE524475 ODA524475 OMW524475 OWS524475 PGO524475 PQK524475 QAG524475 QKC524475 QTY524475 RDU524475 RNQ524475 RXM524475 SHI524475 SRE524475 TBA524475 TKW524475 TUS524475 UEO524475 UOK524475 UYG524475 VIC524475 VRY524475 WBU524475 WLQ524475 WVM524475 E590011 JA590011 SW590011 ACS590011 AMO590011 AWK590011 BGG590011 BQC590011 BZY590011 CJU590011 CTQ590011 DDM590011 DNI590011 DXE590011 EHA590011 EQW590011 FAS590011 FKO590011 FUK590011 GEG590011 GOC590011 GXY590011 HHU590011 HRQ590011 IBM590011 ILI590011 IVE590011 JFA590011 JOW590011 JYS590011 KIO590011 KSK590011 LCG590011 LMC590011 LVY590011 MFU590011 MPQ590011 MZM590011 NJI590011 NTE590011 ODA590011 OMW590011 OWS590011 PGO590011 PQK590011 QAG590011 QKC590011 QTY590011 RDU590011 RNQ590011 RXM590011 SHI590011 SRE590011 TBA590011 TKW590011 TUS590011 UEO590011 UOK590011 UYG590011 VIC590011 VRY590011 WBU590011 WLQ590011 WVM590011 E655547 JA655547 SW655547 ACS655547 AMO655547 AWK655547 BGG655547 BQC655547 BZY655547 CJU655547 CTQ655547 DDM655547 DNI655547 DXE655547 EHA655547 EQW655547 FAS655547 FKO655547 FUK655547 GEG655547 GOC655547 GXY655547 HHU655547 HRQ655547 IBM655547 ILI655547 IVE655547 JFA655547 JOW655547 JYS655547 KIO655547 KSK655547 LCG655547 LMC655547 LVY655547 MFU655547 MPQ655547 MZM655547 NJI655547 NTE655547 ODA655547 OMW655547 OWS655547 PGO655547 PQK655547 QAG655547 QKC655547 QTY655547 RDU655547 RNQ655547 RXM655547 SHI655547 SRE655547 TBA655547 TKW655547 TUS655547 UEO655547 UOK655547 UYG655547 VIC655547 VRY655547 WBU655547 WLQ655547 WVM655547 E721083 JA721083 SW721083 ACS721083 AMO721083 AWK721083 BGG721083 BQC721083 BZY721083 CJU721083 CTQ721083 DDM721083 DNI721083 DXE721083 EHA721083 EQW721083 FAS721083 FKO721083 FUK721083 GEG721083 GOC721083 GXY721083 HHU721083 HRQ721083 IBM721083 ILI721083 IVE721083 JFA721083 JOW721083 JYS721083 KIO721083 KSK721083 LCG721083 LMC721083 LVY721083 MFU721083 MPQ721083 MZM721083 NJI721083 NTE721083 ODA721083 OMW721083 OWS721083 PGO721083 PQK721083 QAG721083 QKC721083 QTY721083 RDU721083 RNQ721083 RXM721083 SHI721083 SRE721083 TBA721083 TKW721083 TUS721083 UEO721083 UOK721083 UYG721083 VIC721083 VRY721083 WBU721083 WLQ721083 WVM721083 E786619 JA786619 SW786619 ACS786619 AMO786619 AWK786619 BGG786619 BQC786619 BZY786619 CJU786619 CTQ786619 DDM786619 DNI786619 DXE786619 EHA786619 EQW786619 FAS786619 FKO786619 FUK786619 GEG786619 GOC786619 GXY786619 HHU786619 HRQ786619 IBM786619 ILI786619 IVE786619 JFA786619 JOW786619 JYS786619 KIO786619 KSK786619 LCG786619 LMC786619 LVY786619 MFU786619 MPQ786619 MZM786619 NJI786619 NTE786619 ODA786619 OMW786619 OWS786619 PGO786619 PQK786619 QAG786619 QKC786619 QTY786619 RDU786619 RNQ786619 RXM786619 SHI786619 SRE786619 TBA786619 TKW786619 TUS786619 UEO786619 UOK786619 UYG786619 VIC786619 VRY786619 WBU786619 WLQ786619 WVM786619 E852155 JA852155 SW852155 ACS852155 AMO852155 AWK852155 BGG852155 BQC852155 BZY852155 CJU852155 CTQ852155 DDM852155 DNI852155 DXE852155 EHA852155 EQW852155 FAS852155 FKO852155 FUK852155 GEG852155 GOC852155 GXY852155 HHU852155 HRQ852155 IBM852155 ILI852155 IVE852155 JFA852155 JOW852155 JYS852155 KIO852155 KSK852155 LCG852155 LMC852155 LVY852155 MFU852155 MPQ852155 MZM852155 NJI852155 NTE852155 ODA852155 OMW852155 OWS852155 PGO852155 PQK852155 QAG852155 QKC852155 QTY852155 RDU852155 RNQ852155 RXM852155 SHI852155 SRE852155 TBA852155 TKW852155 TUS852155 UEO852155 UOK852155 UYG852155 VIC852155 VRY852155 WBU852155 WLQ852155 WVM852155 E917691 JA917691 SW917691 ACS917691 AMO917691 AWK917691 BGG917691 BQC917691 BZY917691 CJU917691 CTQ917691 DDM917691 DNI917691 DXE917691 EHA917691 EQW917691 FAS917691 FKO917691 FUK917691 GEG917691 GOC917691 GXY917691 HHU917691 HRQ917691 IBM917691 ILI917691 IVE917691 JFA917691 JOW917691 JYS917691 KIO917691 KSK917691 LCG917691 LMC917691 LVY917691 MFU917691 MPQ917691 MZM917691 NJI917691 NTE917691 ODA917691 OMW917691 OWS917691 PGO917691 PQK917691 QAG917691 QKC917691 QTY917691 RDU917691 RNQ917691 RXM917691 SHI917691 SRE917691 TBA917691 TKW917691 TUS917691 UEO917691 UOK917691 UYG917691 VIC917691 VRY917691 WBU917691 WLQ917691 WVM917691 E983227 JA983227 SW983227 ACS983227 AMO983227 AWK983227 BGG983227 BQC983227 BZY983227 CJU983227 CTQ983227 DDM983227 DNI983227 DXE983227 EHA983227 EQW983227 FAS983227 FKO983227 FUK983227 GEG983227 GOC983227 GXY983227 HHU983227 HRQ983227 IBM983227 ILI983227 IVE983227 JFA983227 JOW983227 JYS983227 KIO983227 KSK983227 LCG983227 LMC983227 LVY983227 MFU983227 MPQ983227 MZM983227 NJI983227 NTE983227 ODA983227 OMW983227 OWS983227 PGO983227 PQK983227 QAG983227 QKC983227 QTY983227 RDU983227 RNQ983227 RXM983227 SHI983227 SRE983227 TBA983227 TKW983227 TUS983227 UEO983227 UOK983227 UYG983227 VIC983227 VRY983227 WBU983227 WLQ983227 WVM983227 E176 JA176 SW176 ACS176 AMO176 AWK176 BGG176 BQC176 BZY176 CJU176 CTQ176 DDM176 DNI176 DXE176 EHA176 EQW176 FAS176 FKO176 FUK176 GEG176 GOC176 GXY176 HHU176 HRQ176 IBM176 ILI176 IVE176 JFA176 JOW176 JYS176 KIO176 KSK176 LCG176 LMC176 LVY176 MFU176 MPQ176 MZM176 NJI176 NTE176 ODA176 OMW176 OWS176 PGO176 PQK176 QAG176 QKC176 QTY176 RDU176 RNQ176 RXM176 SHI176 SRE176 TBA176 TKW176 TUS176 UEO176 UOK176 UYG176 VIC176 VRY176 WBU176 WLQ176 WVM176 E65710 JA65710 SW65710 ACS65710 AMO65710 AWK65710 BGG65710 BQC65710 BZY65710 CJU65710 CTQ65710 DDM65710 DNI65710 DXE65710 EHA65710 EQW65710 FAS65710 FKO65710 FUK65710 GEG65710 GOC65710 GXY65710 HHU65710 HRQ65710 IBM65710 ILI65710 IVE65710 JFA65710 JOW65710 JYS65710 KIO65710 KSK65710 LCG65710 LMC65710 LVY65710 MFU65710 MPQ65710 MZM65710 NJI65710 NTE65710 ODA65710 OMW65710 OWS65710 PGO65710 PQK65710 QAG65710 QKC65710 QTY65710 RDU65710 RNQ65710 RXM65710 SHI65710 SRE65710 TBA65710 TKW65710 TUS65710 UEO65710 UOK65710 UYG65710 VIC65710 VRY65710 WBU65710 WLQ65710 WVM65710 E131246 JA131246 SW131246 ACS131246 AMO131246 AWK131246 BGG131246 BQC131246 BZY131246 CJU131246 CTQ131246 DDM131246 DNI131246 DXE131246 EHA131246 EQW131246 FAS131246 FKO131246 FUK131246 GEG131246 GOC131246 GXY131246 HHU131246 HRQ131246 IBM131246 ILI131246 IVE131246 JFA131246 JOW131246 JYS131246 KIO131246 KSK131246 LCG131246 LMC131246 LVY131246 MFU131246 MPQ131246 MZM131246 NJI131246 NTE131246 ODA131246 OMW131246 OWS131246 PGO131246 PQK131246 QAG131246 QKC131246 QTY131246 RDU131246 RNQ131246 RXM131246 SHI131246 SRE131246 TBA131246 TKW131246 TUS131246 UEO131246 UOK131246 UYG131246 VIC131246 VRY131246 WBU131246 WLQ131246 WVM131246 E196782 JA196782 SW196782 ACS196782 AMO196782 AWK196782 BGG196782 BQC196782 BZY196782 CJU196782 CTQ196782 DDM196782 DNI196782 DXE196782 EHA196782 EQW196782 FAS196782 FKO196782 FUK196782 GEG196782 GOC196782 GXY196782 HHU196782 HRQ196782 IBM196782 ILI196782 IVE196782 JFA196782 JOW196782 JYS196782 KIO196782 KSK196782 LCG196782 LMC196782 LVY196782 MFU196782 MPQ196782 MZM196782 NJI196782 NTE196782 ODA196782 OMW196782 OWS196782 PGO196782 PQK196782 QAG196782 QKC196782 QTY196782 RDU196782 RNQ196782 RXM196782 SHI196782 SRE196782 TBA196782 TKW196782 TUS196782 UEO196782 UOK196782 UYG196782 VIC196782 VRY196782 WBU196782 WLQ196782 WVM196782 E262318 JA262318 SW262318 ACS262318 AMO262318 AWK262318 BGG262318 BQC262318 BZY262318 CJU262318 CTQ262318 DDM262318 DNI262318 DXE262318 EHA262318 EQW262318 FAS262318 FKO262318 FUK262318 GEG262318 GOC262318 GXY262318 HHU262318 HRQ262318 IBM262318 ILI262318 IVE262318 JFA262318 JOW262318 JYS262318 KIO262318 KSK262318 LCG262318 LMC262318 LVY262318 MFU262318 MPQ262318 MZM262318 NJI262318 NTE262318 ODA262318 OMW262318 OWS262318 PGO262318 PQK262318 QAG262318 QKC262318 QTY262318 RDU262318 RNQ262318 RXM262318 SHI262318 SRE262318 TBA262318 TKW262318 TUS262318 UEO262318 UOK262318 UYG262318 VIC262318 VRY262318 WBU262318 WLQ262318 WVM262318 E327854 JA327854 SW327854 ACS327854 AMO327854 AWK327854 BGG327854 BQC327854 BZY327854 CJU327854 CTQ327854 DDM327854 DNI327854 DXE327854 EHA327854 EQW327854 FAS327854 FKO327854 FUK327854 GEG327854 GOC327854 GXY327854 HHU327854 HRQ327854 IBM327854 ILI327854 IVE327854 JFA327854 JOW327854 JYS327854 KIO327854 KSK327854 LCG327854 LMC327854 LVY327854 MFU327854 MPQ327854 MZM327854 NJI327854 NTE327854 ODA327854 OMW327854 OWS327854 PGO327854 PQK327854 QAG327854 QKC327854 QTY327854 RDU327854 RNQ327854 RXM327854 SHI327854 SRE327854 TBA327854 TKW327854 TUS327854 UEO327854 UOK327854 UYG327854 VIC327854 VRY327854 WBU327854 WLQ327854 WVM327854 E393390 JA393390 SW393390 ACS393390 AMO393390 AWK393390 BGG393390 BQC393390 BZY393390 CJU393390 CTQ393390 DDM393390 DNI393390 DXE393390 EHA393390 EQW393390 FAS393390 FKO393390 FUK393390 GEG393390 GOC393390 GXY393390 HHU393390 HRQ393390 IBM393390 ILI393390 IVE393390 JFA393390 JOW393390 JYS393390 KIO393390 KSK393390 LCG393390 LMC393390 LVY393390 MFU393390 MPQ393390 MZM393390 NJI393390 NTE393390 ODA393390 OMW393390 OWS393390 PGO393390 PQK393390 QAG393390 QKC393390 QTY393390 RDU393390 RNQ393390 RXM393390 SHI393390 SRE393390 TBA393390 TKW393390 TUS393390 UEO393390 UOK393390 UYG393390 VIC393390 VRY393390 WBU393390 WLQ393390 WVM393390 E458926 JA458926 SW458926 ACS458926 AMO458926 AWK458926 BGG458926 BQC458926 BZY458926 CJU458926 CTQ458926 DDM458926 DNI458926 DXE458926 EHA458926 EQW458926 FAS458926 FKO458926 FUK458926 GEG458926 GOC458926 GXY458926 HHU458926 HRQ458926 IBM458926 ILI458926 IVE458926 JFA458926 JOW458926 JYS458926 KIO458926 KSK458926 LCG458926 LMC458926 LVY458926 MFU458926 MPQ458926 MZM458926 NJI458926 NTE458926 ODA458926 OMW458926 OWS458926 PGO458926 PQK458926 QAG458926 QKC458926 QTY458926 RDU458926 RNQ458926 RXM458926 SHI458926 SRE458926 TBA458926 TKW458926 TUS458926 UEO458926 UOK458926 UYG458926 VIC458926 VRY458926 WBU458926 WLQ458926 WVM458926 E524462 JA524462 SW524462 ACS524462 AMO524462 AWK524462 BGG524462 BQC524462 BZY524462 CJU524462 CTQ524462 DDM524462 DNI524462 DXE524462 EHA524462 EQW524462 FAS524462 FKO524462 FUK524462 GEG524462 GOC524462 GXY524462 HHU524462 HRQ524462 IBM524462 ILI524462 IVE524462 JFA524462 JOW524462 JYS524462 KIO524462 KSK524462 LCG524462 LMC524462 LVY524462 MFU524462 MPQ524462 MZM524462 NJI524462 NTE524462 ODA524462 OMW524462 OWS524462 PGO524462 PQK524462 QAG524462 QKC524462 QTY524462 RDU524462 RNQ524462 RXM524462 SHI524462 SRE524462 TBA524462 TKW524462 TUS524462 UEO524462 UOK524462 UYG524462 VIC524462 VRY524462 WBU524462 WLQ524462 WVM524462 E589998 JA589998 SW589998 ACS589998 AMO589998 AWK589998 BGG589998 BQC589998 BZY589998 CJU589998 CTQ589998 DDM589998 DNI589998 DXE589998 EHA589998 EQW589998 FAS589998 FKO589998 FUK589998 GEG589998 GOC589998 GXY589998 HHU589998 HRQ589998 IBM589998 ILI589998 IVE589998 JFA589998 JOW589998 JYS589998 KIO589998 KSK589998 LCG589998 LMC589998 LVY589998 MFU589998 MPQ589998 MZM589998 NJI589998 NTE589998 ODA589998 OMW589998 OWS589998 PGO589998 PQK589998 QAG589998 QKC589998 QTY589998 RDU589998 RNQ589998 RXM589998 SHI589998 SRE589998 TBA589998 TKW589998 TUS589998 UEO589998 UOK589998 UYG589998 VIC589998 VRY589998 WBU589998 WLQ589998 WVM589998 E655534 JA655534 SW655534 ACS655534 AMO655534 AWK655534 BGG655534 BQC655534 BZY655534 CJU655534 CTQ655534 DDM655534 DNI655534 DXE655534 EHA655534 EQW655534 FAS655534 FKO655534 FUK655534 GEG655534 GOC655534 GXY655534 HHU655534 HRQ655534 IBM655534 ILI655534 IVE655534 JFA655534 JOW655534 JYS655534 KIO655534 KSK655534 LCG655534 LMC655534 LVY655534 MFU655534 MPQ655534 MZM655534 NJI655534 NTE655534 ODA655534 OMW655534 OWS655534 PGO655534 PQK655534 QAG655534 QKC655534 QTY655534 RDU655534 RNQ655534 RXM655534 SHI655534 SRE655534 TBA655534 TKW655534 TUS655534 UEO655534 UOK655534 UYG655534 VIC655534 VRY655534 WBU655534 WLQ655534 WVM655534 E721070 JA721070 SW721070 ACS721070 AMO721070 AWK721070 BGG721070 BQC721070 BZY721070 CJU721070 CTQ721070 DDM721070 DNI721070 DXE721070 EHA721070 EQW721070 FAS721070 FKO721070 FUK721070 GEG721070 GOC721070 GXY721070 HHU721070 HRQ721070 IBM721070 ILI721070 IVE721070 JFA721070 JOW721070 JYS721070 KIO721070 KSK721070 LCG721070 LMC721070 LVY721070 MFU721070 MPQ721070 MZM721070 NJI721070 NTE721070 ODA721070 OMW721070 OWS721070 PGO721070 PQK721070 QAG721070 QKC721070 QTY721070 RDU721070 RNQ721070 RXM721070 SHI721070 SRE721070 TBA721070 TKW721070 TUS721070 UEO721070 UOK721070 UYG721070 VIC721070 VRY721070 WBU721070 WLQ721070 WVM721070 E786606 JA786606 SW786606 ACS786606 AMO786606 AWK786606 BGG786606 BQC786606 BZY786606 CJU786606 CTQ786606 DDM786606 DNI786606 DXE786606 EHA786606 EQW786606 FAS786606 FKO786606 FUK786606 GEG786606 GOC786606 GXY786606 HHU786606 HRQ786606 IBM786606 ILI786606 IVE786606 JFA786606 JOW786606 JYS786606 KIO786606 KSK786606 LCG786606 LMC786606 LVY786606 MFU786606 MPQ786606 MZM786606 NJI786606 NTE786606 ODA786606 OMW786606 OWS786606 PGO786606 PQK786606 QAG786606 QKC786606 QTY786606 RDU786606 RNQ786606 RXM786606 SHI786606 SRE786606 TBA786606 TKW786606 TUS786606 UEO786606 UOK786606 UYG786606 VIC786606 VRY786606 WBU786606 WLQ786606 WVM786606 E852142 JA852142 SW852142 ACS852142 AMO852142 AWK852142 BGG852142 BQC852142 BZY852142 CJU852142 CTQ852142 DDM852142 DNI852142 DXE852142 EHA852142 EQW852142 FAS852142 FKO852142 FUK852142 GEG852142 GOC852142 GXY852142 HHU852142 HRQ852142 IBM852142 ILI852142 IVE852142 JFA852142 JOW852142 JYS852142 KIO852142 KSK852142 LCG852142 LMC852142 LVY852142 MFU852142 MPQ852142 MZM852142 NJI852142 NTE852142 ODA852142 OMW852142 OWS852142 PGO852142 PQK852142 QAG852142 QKC852142 QTY852142 RDU852142 RNQ852142 RXM852142 SHI852142 SRE852142 TBA852142 TKW852142 TUS852142 UEO852142 UOK852142 UYG852142 VIC852142 VRY852142 WBU852142 WLQ852142 WVM852142 E917678 JA917678 SW917678 ACS917678 AMO917678 AWK917678 BGG917678 BQC917678 BZY917678 CJU917678 CTQ917678 DDM917678 DNI917678 DXE917678 EHA917678 EQW917678 FAS917678 FKO917678 FUK917678 GEG917678 GOC917678 GXY917678 HHU917678 HRQ917678 IBM917678 ILI917678 IVE917678 JFA917678 JOW917678 JYS917678 KIO917678 KSK917678 LCG917678 LMC917678 LVY917678 MFU917678 MPQ917678 MZM917678 NJI917678 NTE917678 ODA917678 OMW917678 OWS917678 PGO917678 PQK917678 QAG917678 QKC917678 QTY917678 RDU917678 RNQ917678 RXM917678 SHI917678 SRE917678 TBA917678 TKW917678 TUS917678 UEO917678 UOK917678 UYG917678 VIC917678 VRY917678 WBU917678 WLQ917678 WVM917678 E983214 JA983214 SW983214 ACS983214 AMO983214 AWK983214 BGG983214 BQC983214 BZY983214 CJU983214 CTQ983214 DDM983214 DNI983214 DXE983214 EHA983214 EQW983214 FAS983214 FKO983214 FUK983214 GEG983214 GOC983214 GXY983214 HHU983214 HRQ983214 IBM983214 ILI983214 IVE983214 JFA983214 JOW983214 JYS983214 KIO983214 KSK983214 LCG983214 LMC983214 LVY983214 MFU983214 MPQ983214 MZM983214 NJI983214 NTE983214 ODA983214 OMW983214 OWS983214 PGO983214 PQK983214 QAG983214 QKC983214 QTY983214 RDU983214 RNQ983214 RXM983214 SHI983214 SRE983214 TBA983214 TKW983214 TUS983214 UEO983214 UOK983214 UYG983214 VIC983214 VRY983214 WBU983214 WLQ983214 WVM983214 G57:G58 JC57:JC58 SY57:SY58 ACU57:ACU58 AMQ57:AMQ58 AWM57:AWM58 BGI57:BGI58 BQE57:BQE58 CAA57:CAA58 CJW57:CJW58 CTS57:CTS58 DDO57:DDO58 DNK57:DNK58 DXG57:DXG58 EHC57:EHC58 EQY57:EQY58 FAU57:FAU58 FKQ57:FKQ58 FUM57:FUM58 GEI57:GEI58 GOE57:GOE58 GYA57:GYA58 HHW57:HHW58 HRS57:HRS58 IBO57:IBO58 ILK57:ILK58 IVG57:IVG58 JFC57:JFC58 JOY57:JOY58 JYU57:JYU58 KIQ57:KIQ58 KSM57:KSM58 LCI57:LCI58 LME57:LME58 LWA57:LWA58 MFW57:MFW58 MPS57:MPS58 MZO57:MZO58 NJK57:NJK58 NTG57:NTG58 ODC57:ODC58 OMY57:OMY58 OWU57:OWU58 PGQ57:PGQ58 PQM57:PQM58 QAI57:QAI58 QKE57:QKE58 QUA57:QUA58 RDW57:RDW58 RNS57:RNS58 RXO57:RXO58 SHK57:SHK58 SRG57:SRG58 TBC57:TBC58 TKY57:TKY58 TUU57:TUU58 UEQ57:UEQ58 UOM57:UOM58 UYI57:UYI58 VIE57:VIE58 VSA57:VSA58 WBW57:WBW58 WLS57:WLS58 WVO57:WVO58 G65592:G65593 JC65592:JC65593 SY65592:SY65593 ACU65592:ACU65593 AMQ65592:AMQ65593 AWM65592:AWM65593 BGI65592:BGI65593 BQE65592:BQE65593 CAA65592:CAA65593 CJW65592:CJW65593 CTS65592:CTS65593 DDO65592:DDO65593 DNK65592:DNK65593 DXG65592:DXG65593 EHC65592:EHC65593 EQY65592:EQY65593 FAU65592:FAU65593 FKQ65592:FKQ65593 FUM65592:FUM65593 GEI65592:GEI65593 GOE65592:GOE65593 GYA65592:GYA65593 HHW65592:HHW65593 HRS65592:HRS65593 IBO65592:IBO65593 ILK65592:ILK65593 IVG65592:IVG65593 JFC65592:JFC65593 JOY65592:JOY65593 JYU65592:JYU65593 KIQ65592:KIQ65593 KSM65592:KSM65593 LCI65592:LCI65593 LME65592:LME65593 LWA65592:LWA65593 MFW65592:MFW65593 MPS65592:MPS65593 MZO65592:MZO65593 NJK65592:NJK65593 NTG65592:NTG65593 ODC65592:ODC65593 OMY65592:OMY65593 OWU65592:OWU65593 PGQ65592:PGQ65593 PQM65592:PQM65593 QAI65592:QAI65593 QKE65592:QKE65593 QUA65592:QUA65593 RDW65592:RDW65593 RNS65592:RNS65593 RXO65592:RXO65593 SHK65592:SHK65593 SRG65592:SRG65593 TBC65592:TBC65593 TKY65592:TKY65593 TUU65592:TUU65593 UEQ65592:UEQ65593 UOM65592:UOM65593 UYI65592:UYI65593 VIE65592:VIE65593 VSA65592:VSA65593 WBW65592:WBW65593 WLS65592:WLS65593 WVO65592:WVO65593 G131128:G131129 JC131128:JC131129 SY131128:SY131129 ACU131128:ACU131129 AMQ131128:AMQ131129 AWM131128:AWM131129 BGI131128:BGI131129 BQE131128:BQE131129 CAA131128:CAA131129 CJW131128:CJW131129 CTS131128:CTS131129 DDO131128:DDO131129 DNK131128:DNK131129 DXG131128:DXG131129 EHC131128:EHC131129 EQY131128:EQY131129 FAU131128:FAU131129 FKQ131128:FKQ131129 FUM131128:FUM131129 GEI131128:GEI131129 GOE131128:GOE131129 GYA131128:GYA131129 HHW131128:HHW131129 HRS131128:HRS131129 IBO131128:IBO131129 ILK131128:ILK131129 IVG131128:IVG131129 JFC131128:JFC131129 JOY131128:JOY131129 JYU131128:JYU131129 KIQ131128:KIQ131129 KSM131128:KSM131129 LCI131128:LCI131129 LME131128:LME131129 LWA131128:LWA131129 MFW131128:MFW131129 MPS131128:MPS131129 MZO131128:MZO131129 NJK131128:NJK131129 NTG131128:NTG131129 ODC131128:ODC131129 OMY131128:OMY131129 OWU131128:OWU131129 PGQ131128:PGQ131129 PQM131128:PQM131129 QAI131128:QAI131129 QKE131128:QKE131129 QUA131128:QUA131129 RDW131128:RDW131129 RNS131128:RNS131129 RXO131128:RXO131129 SHK131128:SHK131129 SRG131128:SRG131129 TBC131128:TBC131129 TKY131128:TKY131129 TUU131128:TUU131129 UEQ131128:UEQ131129 UOM131128:UOM131129 UYI131128:UYI131129 VIE131128:VIE131129 VSA131128:VSA131129 WBW131128:WBW131129 WLS131128:WLS131129 WVO131128:WVO131129 G196664:G196665 JC196664:JC196665 SY196664:SY196665 ACU196664:ACU196665 AMQ196664:AMQ196665 AWM196664:AWM196665 BGI196664:BGI196665 BQE196664:BQE196665 CAA196664:CAA196665 CJW196664:CJW196665 CTS196664:CTS196665 DDO196664:DDO196665 DNK196664:DNK196665 DXG196664:DXG196665 EHC196664:EHC196665 EQY196664:EQY196665 FAU196664:FAU196665 FKQ196664:FKQ196665 FUM196664:FUM196665 GEI196664:GEI196665 GOE196664:GOE196665 GYA196664:GYA196665 HHW196664:HHW196665 HRS196664:HRS196665 IBO196664:IBO196665 ILK196664:ILK196665 IVG196664:IVG196665 JFC196664:JFC196665 JOY196664:JOY196665 JYU196664:JYU196665 KIQ196664:KIQ196665 KSM196664:KSM196665 LCI196664:LCI196665 LME196664:LME196665 LWA196664:LWA196665 MFW196664:MFW196665 MPS196664:MPS196665 MZO196664:MZO196665 NJK196664:NJK196665 NTG196664:NTG196665 ODC196664:ODC196665 OMY196664:OMY196665 OWU196664:OWU196665 PGQ196664:PGQ196665 PQM196664:PQM196665 QAI196664:QAI196665 QKE196664:QKE196665 QUA196664:QUA196665 RDW196664:RDW196665 RNS196664:RNS196665 RXO196664:RXO196665 SHK196664:SHK196665 SRG196664:SRG196665 TBC196664:TBC196665 TKY196664:TKY196665 TUU196664:TUU196665 UEQ196664:UEQ196665 UOM196664:UOM196665 UYI196664:UYI196665 VIE196664:VIE196665 VSA196664:VSA196665 WBW196664:WBW196665 WLS196664:WLS196665 WVO196664:WVO196665 G262200:G262201 JC262200:JC262201 SY262200:SY262201 ACU262200:ACU262201 AMQ262200:AMQ262201 AWM262200:AWM262201 BGI262200:BGI262201 BQE262200:BQE262201 CAA262200:CAA262201 CJW262200:CJW262201 CTS262200:CTS262201 DDO262200:DDO262201 DNK262200:DNK262201 DXG262200:DXG262201 EHC262200:EHC262201 EQY262200:EQY262201 FAU262200:FAU262201 FKQ262200:FKQ262201 FUM262200:FUM262201 GEI262200:GEI262201 GOE262200:GOE262201 GYA262200:GYA262201 HHW262200:HHW262201 HRS262200:HRS262201 IBO262200:IBO262201 ILK262200:ILK262201 IVG262200:IVG262201 JFC262200:JFC262201 JOY262200:JOY262201 JYU262200:JYU262201 KIQ262200:KIQ262201 KSM262200:KSM262201 LCI262200:LCI262201 LME262200:LME262201 LWA262200:LWA262201 MFW262200:MFW262201 MPS262200:MPS262201 MZO262200:MZO262201 NJK262200:NJK262201 NTG262200:NTG262201 ODC262200:ODC262201 OMY262200:OMY262201 OWU262200:OWU262201 PGQ262200:PGQ262201 PQM262200:PQM262201 QAI262200:QAI262201 QKE262200:QKE262201 QUA262200:QUA262201 RDW262200:RDW262201 RNS262200:RNS262201 RXO262200:RXO262201 SHK262200:SHK262201 SRG262200:SRG262201 TBC262200:TBC262201 TKY262200:TKY262201 TUU262200:TUU262201 UEQ262200:UEQ262201 UOM262200:UOM262201 UYI262200:UYI262201 VIE262200:VIE262201 VSA262200:VSA262201 WBW262200:WBW262201 WLS262200:WLS262201 WVO262200:WVO262201 G327736:G327737 JC327736:JC327737 SY327736:SY327737 ACU327736:ACU327737 AMQ327736:AMQ327737 AWM327736:AWM327737 BGI327736:BGI327737 BQE327736:BQE327737 CAA327736:CAA327737 CJW327736:CJW327737 CTS327736:CTS327737 DDO327736:DDO327737 DNK327736:DNK327737 DXG327736:DXG327737 EHC327736:EHC327737 EQY327736:EQY327737 FAU327736:FAU327737 FKQ327736:FKQ327737 FUM327736:FUM327737 GEI327736:GEI327737 GOE327736:GOE327737 GYA327736:GYA327737 HHW327736:HHW327737 HRS327736:HRS327737 IBO327736:IBO327737 ILK327736:ILK327737 IVG327736:IVG327737 JFC327736:JFC327737 JOY327736:JOY327737 JYU327736:JYU327737 KIQ327736:KIQ327737 KSM327736:KSM327737 LCI327736:LCI327737 LME327736:LME327737 LWA327736:LWA327737 MFW327736:MFW327737 MPS327736:MPS327737 MZO327736:MZO327737 NJK327736:NJK327737 NTG327736:NTG327737 ODC327736:ODC327737 OMY327736:OMY327737 OWU327736:OWU327737 PGQ327736:PGQ327737 PQM327736:PQM327737 QAI327736:QAI327737 QKE327736:QKE327737 QUA327736:QUA327737 RDW327736:RDW327737 RNS327736:RNS327737 RXO327736:RXO327737 SHK327736:SHK327737 SRG327736:SRG327737 TBC327736:TBC327737 TKY327736:TKY327737 TUU327736:TUU327737 UEQ327736:UEQ327737 UOM327736:UOM327737 UYI327736:UYI327737 VIE327736:VIE327737 VSA327736:VSA327737 WBW327736:WBW327737 WLS327736:WLS327737 WVO327736:WVO327737 G393272:G393273 JC393272:JC393273 SY393272:SY393273 ACU393272:ACU393273 AMQ393272:AMQ393273 AWM393272:AWM393273 BGI393272:BGI393273 BQE393272:BQE393273 CAA393272:CAA393273 CJW393272:CJW393273 CTS393272:CTS393273 DDO393272:DDO393273 DNK393272:DNK393273 DXG393272:DXG393273 EHC393272:EHC393273 EQY393272:EQY393273 FAU393272:FAU393273 FKQ393272:FKQ393273 FUM393272:FUM393273 GEI393272:GEI393273 GOE393272:GOE393273 GYA393272:GYA393273 HHW393272:HHW393273 HRS393272:HRS393273 IBO393272:IBO393273 ILK393272:ILK393273 IVG393272:IVG393273 JFC393272:JFC393273 JOY393272:JOY393273 JYU393272:JYU393273 KIQ393272:KIQ393273 KSM393272:KSM393273 LCI393272:LCI393273 LME393272:LME393273 LWA393272:LWA393273 MFW393272:MFW393273 MPS393272:MPS393273 MZO393272:MZO393273 NJK393272:NJK393273 NTG393272:NTG393273 ODC393272:ODC393273 OMY393272:OMY393273 OWU393272:OWU393273 PGQ393272:PGQ393273 PQM393272:PQM393273 QAI393272:QAI393273 QKE393272:QKE393273 QUA393272:QUA393273 RDW393272:RDW393273 RNS393272:RNS393273 RXO393272:RXO393273 SHK393272:SHK393273 SRG393272:SRG393273 TBC393272:TBC393273 TKY393272:TKY393273 TUU393272:TUU393273 UEQ393272:UEQ393273 UOM393272:UOM393273 UYI393272:UYI393273 VIE393272:VIE393273 VSA393272:VSA393273 WBW393272:WBW393273 WLS393272:WLS393273 WVO393272:WVO393273 G458808:G458809 JC458808:JC458809 SY458808:SY458809 ACU458808:ACU458809 AMQ458808:AMQ458809 AWM458808:AWM458809 BGI458808:BGI458809 BQE458808:BQE458809 CAA458808:CAA458809 CJW458808:CJW458809 CTS458808:CTS458809 DDO458808:DDO458809 DNK458808:DNK458809 DXG458808:DXG458809 EHC458808:EHC458809 EQY458808:EQY458809 FAU458808:FAU458809 FKQ458808:FKQ458809 FUM458808:FUM458809 GEI458808:GEI458809 GOE458808:GOE458809 GYA458808:GYA458809 HHW458808:HHW458809 HRS458808:HRS458809 IBO458808:IBO458809 ILK458808:ILK458809 IVG458808:IVG458809 JFC458808:JFC458809 JOY458808:JOY458809 JYU458808:JYU458809 KIQ458808:KIQ458809 KSM458808:KSM458809 LCI458808:LCI458809 LME458808:LME458809 LWA458808:LWA458809 MFW458808:MFW458809 MPS458808:MPS458809 MZO458808:MZO458809 NJK458808:NJK458809 NTG458808:NTG458809 ODC458808:ODC458809 OMY458808:OMY458809 OWU458808:OWU458809 PGQ458808:PGQ458809 PQM458808:PQM458809 QAI458808:QAI458809 QKE458808:QKE458809 QUA458808:QUA458809 RDW458808:RDW458809 RNS458808:RNS458809 RXO458808:RXO458809 SHK458808:SHK458809 SRG458808:SRG458809 TBC458808:TBC458809 TKY458808:TKY458809 TUU458808:TUU458809 UEQ458808:UEQ458809 UOM458808:UOM458809 UYI458808:UYI458809 VIE458808:VIE458809 VSA458808:VSA458809 WBW458808:WBW458809 WLS458808:WLS458809 WVO458808:WVO458809 G524344:G524345 JC524344:JC524345 SY524344:SY524345 ACU524344:ACU524345 AMQ524344:AMQ524345 AWM524344:AWM524345 BGI524344:BGI524345 BQE524344:BQE524345 CAA524344:CAA524345 CJW524344:CJW524345 CTS524344:CTS524345 DDO524344:DDO524345 DNK524344:DNK524345 DXG524344:DXG524345 EHC524344:EHC524345 EQY524344:EQY524345 FAU524344:FAU524345 FKQ524344:FKQ524345 FUM524344:FUM524345 GEI524344:GEI524345 GOE524344:GOE524345 GYA524344:GYA524345 HHW524344:HHW524345 HRS524344:HRS524345 IBO524344:IBO524345 ILK524344:ILK524345 IVG524344:IVG524345 JFC524344:JFC524345 JOY524344:JOY524345 JYU524344:JYU524345 KIQ524344:KIQ524345 KSM524344:KSM524345 LCI524344:LCI524345 LME524344:LME524345 LWA524344:LWA524345 MFW524344:MFW524345 MPS524344:MPS524345 MZO524344:MZO524345 NJK524344:NJK524345 NTG524344:NTG524345 ODC524344:ODC524345 OMY524344:OMY524345 OWU524344:OWU524345 PGQ524344:PGQ524345 PQM524344:PQM524345 QAI524344:QAI524345 QKE524344:QKE524345 QUA524344:QUA524345 RDW524344:RDW524345 RNS524344:RNS524345 RXO524344:RXO524345 SHK524344:SHK524345 SRG524344:SRG524345 TBC524344:TBC524345 TKY524344:TKY524345 TUU524344:TUU524345 UEQ524344:UEQ524345 UOM524344:UOM524345 UYI524344:UYI524345 VIE524344:VIE524345 VSA524344:VSA524345 WBW524344:WBW524345 WLS524344:WLS524345 WVO524344:WVO524345 G589880:G589881 JC589880:JC589881 SY589880:SY589881 ACU589880:ACU589881 AMQ589880:AMQ589881 AWM589880:AWM589881 BGI589880:BGI589881 BQE589880:BQE589881 CAA589880:CAA589881 CJW589880:CJW589881 CTS589880:CTS589881 DDO589880:DDO589881 DNK589880:DNK589881 DXG589880:DXG589881 EHC589880:EHC589881 EQY589880:EQY589881 FAU589880:FAU589881 FKQ589880:FKQ589881 FUM589880:FUM589881 GEI589880:GEI589881 GOE589880:GOE589881 GYA589880:GYA589881 HHW589880:HHW589881 HRS589880:HRS589881 IBO589880:IBO589881 ILK589880:ILK589881 IVG589880:IVG589881 JFC589880:JFC589881 JOY589880:JOY589881 JYU589880:JYU589881 KIQ589880:KIQ589881 KSM589880:KSM589881 LCI589880:LCI589881 LME589880:LME589881 LWA589880:LWA589881 MFW589880:MFW589881 MPS589880:MPS589881 MZO589880:MZO589881 NJK589880:NJK589881 NTG589880:NTG589881 ODC589880:ODC589881 OMY589880:OMY589881 OWU589880:OWU589881 PGQ589880:PGQ589881 PQM589880:PQM589881 QAI589880:QAI589881 QKE589880:QKE589881 QUA589880:QUA589881 RDW589880:RDW589881 RNS589880:RNS589881 RXO589880:RXO589881 SHK589880:SHK589881 SRG589880:SRG589881 TBC589880:TBC589881 TKY589880:TKY589881 TUU589880:TUU589881 UEQ589880:UEQ589881 UOM589880:UOM589881 UYI589880:UYI589881 VIE589880:VIE589881 VSA589880:VSA589881 WBW589880:WBW589881 WLS589880:WLS589881 WVO589880:WVO589881 G655416:G655417 JC655416:JC655417 SY655416:SY655417 ACU655416:ACU655417 AMQ655416:AMQ655417 AWM655416:AWM655417 BGI655416:BGI655417 BQE655416:BQE655417 CAA655416:CAA655417 CJW655416:CJW655417 CTS655416:CTS655417 DDO655416:DDO655417 DNK655416:DNK655417 DXG655416:DXG655417 EHC655416:EHC655417 EQY655416:EQY655417 FAU655416:FAU655417 FKQ655416:FKQ655417 FUM655416:FUM655417 GEI655416:GEI655417 GOE655416:GOE655417 GYA655416:GYA655417 HHW655416:HHW655417 HRS655416:HRS655417 IBO655416:IBO655417 ILK655416:ILK655417 IVG655416:IVG655417 JFC655416:JFC655417 JOY655416:JOY655417 JYU655416:JYU655417 KIQ655416:KIQ655417 KSM655416:KSM655417 LCI655416:LCI655417 LME655416:LME655417 LWA655416:LWA655417 MFW655416:MFW655417 MPS655416:MPS655417 MZO655416:MZO655417 NJK655416:NJK655417 NTG655416:NTG655417 ODC655416:ODC655417 OMY655416:OMY655417 OWU655416:OWU655417 PGQ655416:PGQ655417 PQM655416:PQM655417 QAI655416:QAI655417 QKE655416:QKE655417 QUA655416:QUA655417 RDW655416:RDW655417 RNS655416:RNS655417 RXO655416:RXO655417 SHK655416:SHK655417 SRG655416:SRG655417 TBC655416:TBC655417 TKY655416:TKY655417 TUU655416:TUU655417 UEQ655416:UEQ655417 UOM655416:UOM655417 UYI655416:UYI655417 VIE655416:VIE655417 VSA655416:VSA655417 WBW655416:WBW655417 WLS655416:WLS655417 WVO655416:WVO655417 G720952:G720953 JC720952:JC720953 SY720952:SY720953 ACU720952:ACU720953 AMQ720952:AMQ720953 AWM720952:AWM720953 BGI720952:BGI720953 BQE720952:BQE720953 CAA720952:CAA720953 CJW720952:CJW720953 CTS720952:CTS720953 DDO720952:DDO720953 DNK720952:DNK720953 DXG720952:DXG720953 EHC720952:EHC720953 EQY720952:EQY720953 FAU720952:FAU720953 FKQ720952:FKQ720953 FUM720952:FUM720953 GEI720952:GEI720953 GOE720952:GOE720953 GYA720952:GYA720953 HHW720952:HHW720953 HRS720952:HRS720953 IBO720952:IBO720953 ILK720952:ILK720953 IVG720952:IVG720953 JFC720952:JFC720953 JOY720952:JOY720953 JYU720952:JYU720953 KIQ720952:KIQ720953 KSM720952:KSM720953 LCI720952:LCI720953 LME720952:LME720953 LWA720952:LWA720953 MFW720952:MFW720953 MPS720952:MPS720953 MZO720952:MZO720953 NJK720952:NJK720953 NTG720952:NTG720953 ODC720952:ODC720953 OMY720952:OMY720953 OWU720952:OWU720953 PGQ720952:PGQ720953 PQM720952:PQM720953 QAI720952:QAI720953 QKE720952:QKE720953 QUA720952:QUA720953 RDW720952:RDW720953 RNS720952:RNS720953 RXO720952:RXO720953 SHK720952:SHK720953 SRG720952:SRG720953 TBC720952:TBC720953 TKY720952:TKY720953 TUU720952:TUU720953 UEQ720952:UEQ720953 UOM720952:UOM720953 UYI720952:UYI720953 VIE720952:VIE720953 VSA720952:VSA720953 WBW720952:WBW720953 WLS720952:WLS720953 WVO720952:WVO720953 G786488:G786489 JC786488:JC786489 SY786488:SY786489 ACU786488:ACU786489 AMQ786488:AMQ786489 AWM786488:AWM786489 BGI786488:BGI786489 BQE786488:BQE786489 CAA786488:CAA786489 CJW786488:CJW786489 CTS786488:CTS786489 DDO786488:DDO786489 DNK786488:DNK786489 DXG786488:DXG786489 EHC786488:EHC786489 EQY786488:EQY786489 FAU786488:FAU786489 FKQ786488:FKQ786489 FUM786488:FUM786489 GEI786488:GEI786489 GOE786488:GOE786489 GYA786488:GYA786489 HHW786488:HHW786489 HRS786488:HRS786489 IBO786488:IBO786489 ILK786488:ILK786489 IVG786488:IVG786489 JFC786488:JFC786489 JOY786488:JOY786489 JYU786488:JYU786489 KIQ786488:KIQ786489 KSM786488:KSM786489 LCI786488:LCI786489 LME786488:LME786489 LWA786488:LWA786489 MFW786488:MFW786489 MPS786488:MPS786489 MZO786488:MZO786489 NJK786488:NJK786489 NTG786488:NTG786489 ODC786488:ODC786489 OMY786488:OMY786489 OWU786488:OWU786489 PGQ786488:PGQ786489 PQM786488:PQM786489 QAI786488:QAI786489 QKE786488:QKE786489 QUA786488:QUA786489 RDW786488:RDW786489 RNS786488:RNS786489 RXO786488:RXO786489 SHK786488:SHK786489 SRG786488:SRG786489 TBC786488:TBC786489 TKY786488:TKY786489 TUU786488:TUU786489 UEQ786488:UEQ786489 UOM786488:UOM786489 UYI786488:UYI786489 VIE786488:VIE786489 VSA786488:VSA786489 WBW786488:WBW786489 WLS786488:WLS786489 WVO786488:WVO786489 G852024:G852025 JC852024:JC852025 SY852024:SY852025 ACU852024:ACU852025 AMQ852024:AMQ852025 AWM852024:AWM852025 BGI852024:BGI852025 BQE852024:BQE852025 CAA852024:CAA852025 CJW852024:CJW852025 CTS852024:CTS852025 DDO852024:DDO852025 DNK852024:DNK852025 DXG852024:DXG852025 EHC852024:EHC852025 EQY852024:EQY852025 FAU852024:FAU852025 FKQ852024:FKQ852025 FUM852024:FUM852025 GEI852024:GEI852025 GOE852024:GOE852025 GYA852024:GYA852025 HHW852024:HHW852025 HRS852024:HRS852025 IBO852024:IBO852025 ILK852024:ILK852025 IVG852024:IVG852025 JFC852024:JFC852025 JOY852024:JOY852025 JYU852024:JYU852025 KIQ852024:KIQ852025 KSM852024:KSM852025 LCI852024:LCI852025 LME852024:LME852025 LWA852024:LWA852025 MFW852024:MFW852025 MPS852024:MPS852025 MZO852024:MZO852025 NJK852024:NJK852025 NTG852024:NTG852025 ODC852024:ODC852025 OMY852024:OMY852025 OWU852024:OWU852025 PGQ852024:PGQ852025 PQM852024:PQM852025 QAI852024:QAI852025 QKE852024:QKE852025 QUA852024:QUA852025 RDW852024:RDW852025 RNS852024:RNS852025 RXO852024:RXO852025 SHK852024:SHK852025 SRG852024:SRG852025 TBC852024:TBC852025 TKY852024:TKY852025 TUU852024:TUU852025 UEQ852024:UEQ852025 UOM852024:UOM852025 UYI852024:UYI852025 VIE852024:VIE852025 VSA852024:VSA852025 WBW852024:WBW852025 WLS852024:WLS852025 WVO852024:WVO852025 G917560:G917561 JC917560:JC917561 SY917560:SY917561 ACU917560:ACU917561 AMQ917560:AMQ917561 AWM917560:AWM917561 BGI917560:BGI917561 BQE917560:BQE917561 CAA917560:CAA917561 CJW917560:CJW917561 CTS917560:CTS917561 DDO917560:DDO917561 DNK917560:DNK917561 DXG917560:DXG917561 EHC917560:EHC917561 EQY917560:EQY917561 FAU917560:FAU917561 FKQ917560:FKQ917561 FUM917560:FUM917561 GEI917560:GEI917561 GOE917560:GOE917561 GYA917560:GYA917561 HHW917560:HHW917561 HRS917560:HRS917561 IBO917560:IBO917561 ILK917560:ILK917561 IVG917560:IVG917561 JFC917560:JFC917561 JOY917560:JOY917561 JYU917560:JYU917561 KIQ917560:KIQ917561 KSM917560:KSM917561 LCI917560:LCI917561 LME917560:LME917561 LWA917560:LWA917561 MFW917560:MFW917561 MPS917560:MPS917561 MZO917560:MZO917561 NJK917560:NJK917561 NTG917560:NTG917561 ODC917560:ODC917561 OMY917560:OMY917561 OWU917560:OWU917561 PGQ917560:PGQ917561 PQM917560:PQM917561 QAI917560:QAI917561 QKE917560:QKE917561 QUA917560:QUA917561 RDW917560:RDW917561 RNS917560:RNS917561 RXO917560:RXO917561 SHK917560:SHK917561 SRG917560:SRG917561 TBC917560:TBC917561 TKY917560:TKY917561 TUU917560:TUU917561 UEQ917560:UEQ917561 UOM917560:UOM917561 UYI917560:UYI917561 VIE917560:VIE917561 VSA917560:VSA917561 WBW917560:WBW917561 WLS917560:WLS917561 WVO917560:WVO917561 G983096:G983097 JC983096:JC983097 SY983096:SY983097 ACU983096:ACU983097 AMQ983096:AMQ983097 AWM983096:AWM983097 BGI983096:BGI983097 BQE983096:BQE983097 CAA983096:CAA983097 CJW983096:CJW983097 CTS983096:CTS983097 DDO983096:DDO983097 DNK983096:DNK983097 DXG983096:DXG983097 EHC983096:EHC983097 EQY983096:EQY983097 FAU983096:FAU983097 FKQ983096:FKQ983097 FUM983096:FUM983097 GEI983096:GEI983097 GOE983096:GOE983097 GYA983096:GYA983097 HHW983096:HHW983097 HRS983096:HRS983097 IBO983096:IBO983097 ILK983096:ILK983097 IVG983096:IVG983097 JFC983096:JFC983097 JOY983096:JOY983097 JYU983096:JYU983097 KIQ983096:KIQ983097 KSM983096:KSM983097 LCI983096:LCI983097 LME983096:LME983097 LWA983096:LWA983097 MFW983096:MFW983097 MPS983096:MPS983097 MZO983096:MZO983097 NJK983096:NJK983097 NTG983096:NTG983097 ODC983096:ODC983097 OMY983096:OMY983097 OWU983096:OWU983097 PGQ983096:PGQ983097 PQM983096:PQM983097 QAI983096:QAI983097 QKE983096:QKE983097 QUA983096:QUA983097 RDW983096:RDW983097 RNS983096:RNS983097 RXO983096:RXO983097 SHK983096:SHK983097 SRG983096:SRG983097 TBC983096:TBC983097 TKY983096:TKY983097 TUU983096:TUU983097 UEQ983096:UEQ983097 UOM983096:UOM983097 UYI983096:UYI983097 VIE983096:VIE983097 VSA983096:VSA983097 WBW983096:WBW983097 WLS983096:WLS983097 WVO983096:WVO983097 D340:E344 IZ340:JA344 SV340:SW344 ACR340:ACS344 AMN340:AMO344 AWJ340:AWK344 BGF340:BGG344 BQB340:BQC344 BZX340:BZY344 CJT340:CJU344 CTP340:CTQ344 DDL340:DDM344 DNH340:DNI344 DXD340:DXE344 EGZ340:EHA344 EQV340:EQW344 FAR340:FAS344 FKN340:FKO344 FUJ340:FUK344 GEF340:GEG344 GOB340:GOC344 GXX340:GXY344 HHT340:HHU344 HRP340:HRQ344 IBL340:IBM344 ILH340:ILI344 IVD340:IVE344 JEZ340:JFA344 JOV340:JOW344 JYR340:JYS344 KIN340:KIO344 KSJ340:KSK344 LCF340:LCG344 LMB340:LMC344 LVX340:LVY344 MFT340:MFU344 MPP340:MPQ344 MZL340:MZM344 NJH340:NJI344 NTD340:NTE344 OCZ340:ODA344 OMV340:OMW344 OWR340:OWS344 PGN340:PGO344 PQJ340:PQK344 QAF340:QAG344 QKB340:QKC344 QTX340:QTY344 RDT340:RDU344 RNP340:RNQ344 RXL340:RXM344 SHH340:SHI344 SRD340:SRE344 TAZ340:TBA344 TKV340:TKW344 TUR340:TUS344 UEN340:UEO344 UOJ340:UOK344 UYF340:UYG344 VIB340:VIC344 VRX340:VRY344 WBT340:WBU344 WLP340:WLQ344 WVL340:WVM344 D65876:E65880 IZ65876:JA65880 SV65876:SW65880 ACR65876:ACS65880 AMN65876:AMO65880 AWJ65876:AWK65880 BGF65876:BGG65880 BQB65876:BQC65880 BZX65876:BZY65880 CJT65876:CJU65880 CTP65876:CTQ65880 DDL65876:DDM65880 DNH65876:DNI65880 DXD65876:DXE65880 EGZ65876:EHA65880 EQV65876:EQW65880 FAR65876:FAS65880 FKN65876:FKO65880 FUJ65876:FUK65880 GEF65876:GEG65880 GOB65876:GOC65880 GXX65876:GXY65880 HHT65876:HHU65880 HRP65876:HRQ65880 IBL65876:IBM65880 ILH65876:ILI65880 IVD65876:IVE65880 JEZ65876:JFA65880 JOV65876:JOW65880 JYR65876:JYS65880 KIN65876:KIO65880 KSJ65876:KSK65880 LCF65876:LCG65880 LMB65876:LMC65880 LVX65876:LVY65880 MFT65876:MFU65880 MPP65876:MPQ65880 MZL65876:MZM65880 NJH65876:NJI65880 NTD65876:NTE65880 OCZ65876:ODA65880 OMV65876:OMW65880 OWR65876:OWS65880 PGN65876:PGO65880 PQJ65876:PQK65880 QAF65876:QAG65880 QKB65876:QKC65880 QTX65876:QTY65880 RDT65876:RDU65880 RNP65876:RNQ65880 RXL65876:RXM65880 SHH65876:SHI65880 SRD65876:SRE65880 TAZ65876:TBA65880 TKV65876:TKW65880 TUR65876:TUS65880 UEN65876:UEO65880 UOJ65876:UOK65880 UYF65876:UYG65880 VIB65876:VIC65880 VRX65876:VRY65880 WBT65876:WBU65880 WLP65876:WLQ65880 WVL65876:WVM65880 D131412:E131416 IZ131412:JA131416 SV131412:SW131416 ACR131412:ACS131416 AMN131412:AMO131416 AWJ131412:AWK131416 BGF131412:BGG131416 BQB131412:BQC131416 BZX131412:BZY131416 CJT131412:CJU131416 CTP131412:CTQ131416 DDL131412:DDM131416 DNH131412:DNI131416 DXD131412:DXE131416 EGZ131412:EHA131416 EQV131412:EQW131416 FAR131412:FAS131416 FKN131412:FKO131416 FUJ131412:FUK131416 GEF131412:GEG131416 GOB131412:GOC131416 GXX131412:GXY131416 HHT131412:HHU131416 HRP131412:HRQ131416 IBL131412:IBM131416 ILH131412:ILI131416 IVD131412:IVE131416 JEZ131412:JFA131416 JOV131412:JOW131416 JYR131412:JYS131416 KIN131412:KIO131416 KSJ131412:KSK131416 LCF131412:LCG131416 LMB131412:LMC131416 LVX131412:LVY131416 MFT131412:MFU131416 MPP131412:MPQ131416 MZL131412:MZM131416 NJH131412:NJI131416 NTD131412:NTE131416 OCZ131412:ODA131416 OMV131412:OMW131416 OWR131412:OWS131416 PGN131412:PGO131416 PQJ131412:PQK131416 QAF131412:QAG131416 QKB131412:QKC131416 QTX131412:QTY131416 RDT131412:RDU131416 RNP131412:RNQ131416 RXL131412:RXM131416 SHH131412:SHI131416 SRD131412:SRE131416 TAZ131412:TBA131416 TKV131412:TKW131416 TUR131412:TUS131416 UEN131412:UEO131416 UOJ131412:UOK131416 UYF131412:UYG131416 VIB131412:VIC131416 VRX131412:VRY131416 WBT131412:WBU131416 WLP131412:WLQ131416 WVL131412:WVM131416 D196948:E196952 IZ196948:JA196952 SV196948:SW196952 ACR196948:ACS196952 AMN196948:AMO196952 AWJ196948:AWK196952 BGF196948:BGG196952 BQB196948:BQC196952 BZX196948:BZY196952 CJT196948:CJU196952 CTP196948:CTQ196952 DDL196948:DDM196952 DNH196948:DNI196952 DXD196948:DXE196952 EGZ196948:EHA196952 EQV196948:EQW196952 FAR196948:FAS196952 FKN196948:FKO196952 FUJ196948:FUK196952 GEF196948:GEG196952 GOB196948:GOC196952 GXX196948:GXY196952 HHT196948:HHU196952 HRP196948:HRQ196952 IBL196948:IBM196952 ILH196948:ILI196952 IVD196948:IVE196952 JEZ196948:JFA196952 JOV196948:JOW196952 JYR196948:JYS196952 KIN196948:KIO196952 KSJ196948:KSK196952 LCF196948:LCG196952 LMB196948:LMC196952 LVX196948:LVY196952 MFT196948:MFU196952 MPP196948:MPQ196952 MZL196948:MZM196952 NJH196948:NJI196952 NTD196948:NTE196952 OCZ196948:ODA196952 OMV196948:OMW196952 OWR196948:OWS196952 PGN196948:PGO196952 PQJ196948:PQK196952 QAF196948:QAG196952 QKB196948:QKC196952 QTX196948:QTY196952 RDT196948:RDU196952 RNP196948:RNQ196952 RXL196948:RXM196952 SHH196948:SHI196952 SRD196948:SRE196952 TAZ196948:TBA196952 TKV196948:TKW196952 TUR196948:TUS196952 UEN196948:UEO196952 UOJ196948:UOK196952 UYF196948:UYG196952 VIB196948:VIC196952 VRX196948:VRY196952 WBT196948:WBU196952 WLP196948:WLQ196952 WVL196948:WVM196952 D262484:E262488 IZ262484:JA262488 SV262484:SW262488 ACR262484:ACS262488 AMN262484:AMO262488 AWJ262484:AWK262488 BGF262484:BGG262488 BQB262484:BQC262488 BZX262484:BZY262488 CJT262484:CJU262488 CTP262484:CTQ262488 DDL262484:DDM262488 DNH262484:DNI262488 DXD262484:DXE262488 EGZ262484:EHA262488 EQV262484:EQW262488 FAR262484:FAS262488 FKN262484:FKO262488 FUJ262484:FUK262488 GEF262484:GEG262488 GOB262484:GOC262488 GXX262484:GXY262488 HHT262484:HHU262488 HRP262484:HRQ262488 IBL262484:IBM262488 ILH262484:ILI262488 IVD262484:IVE262488 JEZ262484:JFA262488 JOV262484:JOW262488 JYR262484:JYS262488 KIN262484:KIO262488 KSJ262484:KSK262488 LCF262484:LCG262488 LMB262484:LMC262488 LVX262484:LVY262488 MFT262484:MFU262488 MPP262484:MPQ262488 MZL262484:MZM262488 NJH262484:NJI262488 NTD262484:NTE262488 OCZ262484:ODA262488 OMV262484:OMW262488 OWR262484:OWS262488 PGN262484:PGO262488 PQJ262484:PQK262488 QAF262484:QAG262488 QKB262484:QKC262488 QTX262484:QTY262488 RDT262484:RDU262488 RNP262484:RNQ262488 RXL262484:RXM262488 SHH262484:SHI262488 SRD262484:SRE262488 TAZ262484:TBA262488 TKV262484:TKW262488 TUR262484:TUS262488 UEN262484:UEO262488 UOJ262484:UOK262488 UYF262484:UYG262488 VIB262484:VIC262488 VRX262484:VRY262488 WBT262484:WBU262488 WLP262484:WLQ262488 WVL262484:WVM262488 D328020:E328024 IZ328020:JA328024 SV328020:SW328024 ACR328020:ACS328024 AMN328020:AMO328024 AWJ328020:AWK328024 BGF328020:BGG328024 BQB328020:BQC328024 BZX328020:BZY328024 CJT328020:CJU328024 CTP328020:CTQ328024 DDL328020:DDM328024 DNH328020:DNI328024 DXD328020:DXE328024 EGZ328020:EHA328024 EQV328020:EQW328024 FAR328020:FAS328024 FKN328020:FKO328024 FUJ328020:FUK328024 GEF328020:GEG328024 GOB328020:GOC328024 GXX328020:GXY328024 HHT328020:HHU328024 HRP328020:HRQ328024 IBL328020:IBM328024 ILH328020:ILI328024 IVD328020:IVE328024 JEZ328020:JFA328024 JOV328020:JOW328024 JYR328020:JYS328024 KIN328020:KIO328024 KSJ328020:KSK328024 LCF328020:LCG328024 LMB328020:LMC328024 LVX328020:LVY328024 MFT328020:MFU328024 MPP328020:MPQ328024 MZL328020:MZM328024 NJH328020:NJI328024 NTD328020:NTE328024 OCZ328020:ODA328024 OMV328020:OMW328024 OWR328020:OWS328024 PGN328020:PGO328024 PQJ328020:PQK328024 QAF328020:QAG328024 QKB328020:QKC328024 QTX328020:QTY328024 RDT328020:RDU328024 RNP328020:RNQ328024 RXL328020:RXM328024 SHH328020:SHI328024 SRD328020:SRE328024 TAZ328020:TBA328024 TKV328020:TKW328024 TUR328020:TUS328024 UEN328020:UEO328024 UOJ328020:UOK328024 UYF328020:UYG328024 VIB328020:VIC328024 VRX328020:VRY328024 WBT328020:WBU328024 WLP328020:WLQ328024 WVL328020:WVM328024 D393556:E393560 IZ393556:JA393560 SV393556:SW393560 ACR393556:ACS393560 AMN393556:AMO393560 AWJ393556:AWK393560 BGF393556:BGG393560 BQB393556:BQC393560 BZX393556:BZY393560 CJT393556:CJU393560 CTP393556:CTQ393560 DDL393556:DDM393560 DNH393556:DNI393560 DXD393556:DXE393560 EGZ393556:EHA393560 EQV393556:EQW393560 FAR393556:FAS393560 FKN393556:FKO393560 FUJ393556:FUK393560 GEF393556:GEG393560 GOB393556:GOC393560 GXX393556:GXY393560 HHT393556:HHU393560 HRP393556:HRQ393560 IBL393556:IBM393560 ILH393556:ILI393560 IVD393556:IVE393560 JEZ393556:JFA393560 JOV393556:JOW393560 JYR393556:JYS393560 KIN393556:KIO393560 KSJ393556:KSK393560 LCF393556:LCG393560 LMB393556:LMC393560 LVX393556:LVY393560 MFT393556:MFU393560 MPP393556:MPQ393560 MZL393556:MZM393560 NJH393556:NJI393560 NTD393556:NTE393560 OCZ393556:ODA393560 OMV393556:OMW393560 OWR393556:OWS393560 PGN393556:PGO393560 PQJ393556:PQK393560 QAF393556:QAG393560 QKB393556:QKC393560 QTX393556:QTY393560 RDT393556:RDU393560 RNP393556:RNQ393560 RXL393556:RXM393560 SHH393556:SHI393560 SRD393556:SRE393560 TAZ393556:TBA393560 TKV393556:TKW393560 TUR393556:TUS393560 UEN393556:UEO393560 UOJ393556:UOK393560 UYF393556:UYG393560 VIB393556:VIC393560 VRX393556:VRY393560 WBT393556:WBU393560 WLP393556:WLQ393560 WVL393556:WVM393560 D459092:E459096 IZ459092:JA459096 SV459092:SW459096 ACR459092:ACS459096 AMN459092:AMO459096 AWJ459092:AWK459096 BGF459092:BGG459096 BQB459092:BQC459096 BZX459092:BZY459096 CJT459092:CJU459096 CTP459092:CTQ459096 DDL459092:DDM459096 DNH459092:DNI459096 DXD459092:DXE459096 EGZ459092:EHA459096 EQV459092:EQW459096 FAR459092:FAS459096 FKN459092:FKO459096 FUJ459092:FUK459096 GEF459092:GEG459096 GOB459092:GOC459096 GXX459092:GXY459096 HHT459092:HHU459096 HRP459092:HRQ459096 IBL459092:IBM459096 ILH459092:ILI459096 IVD459092:IVE459096 JEZ459092:JFA459096 JOV459092:JOW459096 JYR459092:JYS459096 KIN459092:KIO459096 KSJ459092:KSK459096 LCF459092:LCG459096 LMB459092:LMC459096 LVX459092:LVY459096 MFT459092:MFU459096 MPP459092:MPQ459096 MZL459092:MZM459096 NJH459092:NJI459096 NTD459092:NTE459096 OCZ459092:ODA459096 OMV459092:OMW459096 OWR459092:OWS459096 PGN459092:PGO459096 PQJ459092:PQK459096 QAF459092:QAG459096 QKB459092:QKC459096 QTX459092:QTY459096 RDT459092:RDU459096 RNP459092:RNQ459096 RXL459092:RXM459096 SHH459092:SHI459096 SRD459092:SRE459096 TAZ459092:TBA459096 TKV459092:TKW459096 TUR459092:TUS459096 UEN459092:UEO459096 UOJ459092:UOK459096 UYF459092:UYG459096 VIB459092:VIC459096 VRX459092:VRY459096 WBT459092:WBU459096 WLP459092:WLQ459096 WVL459092:WVM459096 D524628:E524632 IZ524628:JA524632 SV524628:SW524632 ACR524628:ACS524632 AMN524628:AMO524632 AWJ524628:AWK524632 BGF524628:BGG524632 BQB524628:BQC524632 BZX524628:BZY524632 CJT524628:CJU524632 CTP524628:CTQ524632 DDL524628:DDM524632 DNH524628:DNI524632 DXD524628:DXE524632 EGZ524628:EHA524632 EQV524628:EQW524632 FAR524628:FAS524632 FKN524628:FKO524632 FUJ524628:FUK524632 GEF524628:GEG524632 GOB524628:GOC524632 GXX524628:GXY524632 HHT524628:HHU524632 HRP524628:HRQ524632 IBL524628:IBM524632 ILH524628:ILI524632 IVD524628:IVE524632 JEZ524628:JFA524632 JOV524628:JOW524632 JYR524628:JYS524632 KIN524628:KIO524632 KSJ524628:KSK524632 LCF524628:LCG524632 LMB524628:LMC524632 LVX524628:LVY524632 MFT524628:MFU524632 MPP524628:MPQ524632 MZL524628:MZM524632 NJH524628:NJI524632 NTD524628:NTE524632 OCZ524628:ODA524632 OMV524628:OMW524632 OWR524628:OWS524632 PGN524628:PGO524632 PQJ524628:PQK524632 QAF524628:QAG524632 QKB524628:QKC524632 QTX524628:QTY524632 RDT524628:RDU524632 RNP524628:RNQ524632 RXL524628:RXM524632 SHH524628:SHI524632 SRD524628:SRE524632 TAZ524628:TBA524632 TKV524628:TKW524632 TUR524628:TUS524632 UEN524628:UEO524632 UOJ524628:UOK524632 UYF524628:UYG524632 VIB524628:VIC524632 VRX524628:VRY524632 WBT524628:WBU524632 WLP524628:WLQ524632 WVL524628:WVM524632 D590164:E590168 IZ590164:JA590168 SV590164:SW590168 ACR590164:ACS590168 AMN590164:AMO590168 AWJ590164:AWK590168 BGF590164:BGG590168 BQB590164:BQC590168 BZX590164:BZY590168 CJT590164:CJU590168 CTP590164:CTQ590168 DDL590164:DDM590168 DNH590164:DNI590168 DXD590164:DXE590168 EGZ590164:EHA590168 EQV590164:EQW590168 FAR590164:FAS590168 FKN590164:FKO590168 FUJ590164:FUK590168 GEF590164:GEG590168 GOB590164:GOC590168 GXX590164:GXY590168 HHT590164:HHU590168 HRP590164:HRQ590168 IBL590164:IBM590168 ILH590164:ILI590168 IVD590164:IVE590168 JEZ590164:JFA590168 JOV590164:JOW590168 JYR590164:JYS590168 KIN590164:KIO590168 KSJ590164:KSK590168 LCF590164:LCG590168 LMB590164:LMC590168 LVX590164:LVY590168 MFT590164:MFU590168 MPP590164:MPQ590168 MZL590164:MZM590168 NJH590164:NJI590168 NTD590164:NTE590168 OCZ590164:ODA590168 OMV590164:OMW590168 OWR590164:OWS590168 PGN590164:PGO590168 PQJ590164:PQK590168 QAF590164:QAG590168 QKB590164:QKC590168 QTX590164:QTY590168 RDT590164:RDU590168 RNP590164:RNQ590168 RXL590164:RXM590168 SHH590164:SHI590168 SRD590164:SRE590168 TAZ590164:TBA590168 TKV590164:TKW590168 TUR590164:TUS590168 UEN590164:UEO590168 UOJ590164:UOK590168 UYF590164:UYG590168 VIB590164:VIC590168 VRX590164:VRY590168 WBT590164:WBU590168 WLP590164:WLQ590168 WVL590164:WVM590168 D655700:E655704 IZ655700:JA655704 SV655700:SW655704 ACR655700:ACS655704 AMN655700:AMO655704 AWJ655700:AWK655704 BGF655700:BGG655704 BQB655700:BQC655704 BZX655700:BZY655704 CJT655700:CJU655704 CTP655700:CTQ655704 DDL655700:DDM655704 DNH655700:DNI655704 DXD655700:DXE655704 EGZ655700:EHA655704 EQV655700:EQW655704 FAR655700:FAS655704 FKN655700:FKO655704 FUJ655700:FUK655704 GEF655700:GEG655704 GOB655700:GOC655704 GXX655700:GXY655704 HHT655700:HHU655704 HRP655700:HRQ655704 IBL655700:IBM655704 ILH655700:ILI655704 IVD655700:IVE655704 JEZ655700:JFA655704 JOV655700:JOW655704 JYR655700:JYS655704 KIN655700:KIO655704 KSJ655700:KSK655704 LCF655700:LCG655704 LMB655700:LMC655704 LVX655700:LVY655704 MFT655700:MFU655704 MPP655700:MPQ655704 MZL655700:MZM655704 NJH655700:NJI655704 NTD655700:NTE655704 OCZ655700:ODA655704 OMV655700:OMW655704 OWR655700:OWS655704 PGN655700:PGO655704 PQJ655700:PQK655704 QAF655700:QAG655704 QKB655700:QKC655704 QTX655700:QTY655704 RDT655700:RDU655704 RNP655700:RNQ655704 RXL655700:RXM655704 SHH655700:SHI655704 SRD655700:SRE655704 TAZ655700:TBA655704 TKV655700:TKW655704 TUR655700:TUS655704 UEN655700:UEO655704 UOJ655700:UOK655704 UYF655700:UYG655704 VIB655700:VIC655704 VRX655700:VRY655704 WBT655700:WBU655704 WLP655700:WLQ655704 WVL655700:WVM655704 D721236:E721240 IZ721236:JA721240 SV721236:SW721240 ACR721236:ACS721240 AMN721236:AMO721240 AWJ721236:AWK721240 BGF721236:BGG721240 BQB721236:BQC721240 BZX721236:BZY721240 CJT721236:CJU721240 CTP721236:CTQ721240 DDL721236:DDM721240 DNH721236:DNI721240 DXD721236:DXE721240 EGZ721236:EHA721240 EQV721236:EQW721240 FAR721236:FAS721240 FKN721236:FKO721240 FUJ721236:FUK721240 GEF721236:GEG721240 GOB721236:GOC721240 GXX721236:GXY721240 HHT721236:HHU721240 HRP721236:HRQ721240 IBL721236:IBM721240 ILH721236:ILI721240 IVD721236:IVE721240 JEZ721236:JFA721240 JOV721236:JOW721240 JYR721236:JYS721240 KIN721236:KIO721240 KSJ721236:KSK721240 LCF721236:LCG721240 LMB721236:LMC721240 LVX721236:LVY721240 MFT721236:MFU721240 MPP721236:MPQ721240 MZL721236:MZM721240 NJH721236:NJI721240 NTD721236:NTE721240 OCZ721236:ODA721240 OMV721236:OMW721240 OWR721236:OWS721240 PGN721236:PGO721240 PQJ721236:PQK721240 QAF721236:QAG721240 QKB721236:QKC721240 QTX721236:QTY721240 RDT721236:RDU721240 RNP721236:RNQ721240 RXL721236:RXM721240 SHH721236:SHI721240 SRD721236:SRE721240 TAZ721236:TBA721240 TKV721236:TKW721240 TUR721236:TUS721240 UEN721236:UEO721240 UOJ721236:UOK721240 UYF721236:UYG721240 VIB721236:VIC721240 VRX721236:VRY721240 WBT721236:WBU721240 WLP721236:WLQ721240 WVL721236:WVM721240 D786772:E786776 IZ786772:JA786776 SV786772:SW786776 ACR786772:ACS786776 AMN786772:AMO786776 AWJ786772:AWK786776 BGF786772:BGG786776 BQB786772:BQC786776 BZX786772:BZY786776 CJT786772:CJU786776 CTP786772:CTQ786776 DDL786772:DDM786776 DNH786772:DNI786776 DXD786772:DXE786776 EGZ786772:EHA786776 EQV786772:EQW786776 FAR786772:FAS786776 FKN786772:FKO786776 FUJ786772:FUK786776 GEF786772:GEG786776 GOB786772:GOC786776 GXX786772:GXY786776 HHT786772:HHU786776 HRP786772:HRQ786776 IBL786772:IBM786776 ILH786772:ILI786776 IVD786772:IVE786776 JEZ786772:JFA786776 JOV786772:JOW786776 JYR786772:JYS786776 KIN786772:KIO786776 KSJ786772:KSK786776 LCF786772:LCG786776 LMB786772:LMC786776 LVX786772:LVY786776 MFT786772:MFU786776 MPP786772:MPQ786776 MZL786772:MZM786776 NJH786772:NJI786776 NTD786772:NTE786776 OCZ786772:ODA786776 OMV786772:OMW786776 OWR786772:OWS786776 PGN786772:PGO786776 PQJ786772:PQK786776 QAF786772:QAG786776 QKB786772:QKC786776 QTX786772:QTY786776 RDT786772:RDU786776 RNP786772:RNQ786776 RXL786772:RXM786776 SHH786772:SHI786776 SRD786772:SRE786776 TAZ786772:TBA786776 TKV786772:TKW786776 TUR786772:TUS786776 UEN786772:UEO786776 UOJ786772:UOK786776 UYF786772:UYG786776 VIB786772:VIC786776 VRX786772:VRY786776 WBT786772:WBU786776 WLP786772:WLQ786776 WVL786772:WVM786776 D852308:E852312 IZ852308:JA852312 SV852308:SW852312 ACR852308:ACS852312 AMN852308:AMO852312 AWJ852308:AWK852312 BGF852308:BGG852312 BQB852308:BQC852312 BZX852308:BZY852312 CJT852308:CJU852312 CTP852308:CTQ852312 DDL852308:DDM852312 DNH852308:DNI852312 DXD852308:DXE852312 EGZ852308:EHA852312 EQV852308:EQW852312 FAR852308:FAS852312 FKN852308:FKO852312 FUJ852308:FUK852312 GEF852308:GEG852312 GOB852308:GOC852312 GXX852308:GXY852312 HHT852308:HHU852312 HRP852308:HRQ852312 IBL852308:IBM852312 ILH852308:ILI852312 IVD852308:IVE852312 JEZ852308:JFA852312 JOV852308:JOW852312 JYR852308:JYS852312 KIN852308:KIO852312 KSJ852308:KSK852312 LCF852308:LCG852312 LMB852308:LMC852312 LVX852308:LVY852312 MFT852308:MFU852312 MPP852308:MPQ852312 MZL852308:MZM852312 NJH852308:NJI852312 NTD852308:NTE852312 OCZ852308:ODA852312 OMV852308:OMW852312 OWR852308:OWS852312 PGN852308:PGO852312 PQJ852308:PQK852312 QAF852308:QAG852312 QKB852308:QKC852312 QTX852308:QTY852312 RDT852308:RDU852312 RNP852308:RNQ852312 RXL852308:RXM852312 SHH852308:SHI852312 SRD852308:SRE852312 TAZ852308:TBA852312 TKV852308:TKW852312 TUR852308:TUS852312 UEN852308:UEO852312 UOJ852308:UOK852312 UYF852308:UYG852312 VIB852308:VIC852312 VRX852308:VRY852312 WBT852308:WBU852312 WLP852308:WLQ852312 WVL852308:WVM852312 D917844:E917848 IZ917844:JA917848 SV917844:SW917848 ACR917844:ACS917848 AMN917844:AMO917848 AWJ917844:AWK917848 BGF917844:BGG917848 BQB917844:BQC917848 BZX917844:BZY917848 CJT917844:CJU917848 CTP917844:CTQ917848 DDL917844:DDM917848 DNH917844:DNI917848 DXD917844:DXE917848 EGZ917844:EHA917848 EQV917844:EQW917848 FAR917844:FAS917848 FKN917844:FKO917848 FUJ917844:FUK917848 GEF917844:GEG917848 GOB917844:GOC917848 GXX917844:GXY917848 HHT917844:HHU917848 HRP917844:HRQ917848 IBL917844:IBM917848 ILH917844:ILI917848 IVD917844:IVE917848 JEZ917844:JFA917848 JOV917844:JOW917848 JYR917844:JYS917848 KIN917844:KIO917848 KSJ917844:KSK917848 LCF917844:LCG917848 LMB917844:LMC917848 LVX917844:LVY917848 MFT917844:MFU917848 MPP917844:MPQ917848 MZL917844:MZM917848 NJH917844:NJI917848 NTD917844:NTE917848 OCZ917844:ODA917848 OMV917844:OMW917848 OWR917844:OWS917848 PGN917844:PGO917848 PQJ917844:PQK917848 QAF917844:QAG917848 QKB917844:QKC917848 QTX917844:QTY917848 RDT917844:RDU917848 RNP917844:RNQ917848 RXL917844:RXM917848 SHH917844:SHI917848 SRD917844:SRE917848 TAZ917844:TBA917848 TKV917844:TKW917848 TUR917844:TUS917848 UEN917844:UEO917848 UOJ917844:UOK917848 UYF917844:UYG917848 VIB917844:VIC917848 VRX917844:VRY917848 WBT917844:WBU917848 WLP917844:WLQ917848 WVL917844:WVM917848 D983380:E983384 IZ983380:JA983384 SV983380:SW983384 ACR983380:ACS983384 AMN983380:AMO983384 AWJ983380:AWK983384 BGF983380:BGG983384 BQB983380:BQC983384 BZX983380:BZY983384 CJT983380:CJU983384 CTP983380:CTQ983384 DDL983380:DDM983384 DNH983380:DNI983384 DXD983380:DXE983384 EGZ983380:EHA983384 EQV983380:EQW983384 FAR983380:FAS983384 FKN983380:FKO983384 FUJ983380:FUK983384 GEF983380:GEG983384 GOB983380:GOC983384 GXX983380:GXY983384 HHT983380:HHU983384 HRP983380:HRQ983384 IBL983380:IBM983384 ILH983380:ILI983384 IVD983380:IVE983384 JEZ983380:JFA983384 JOV983380:JOW983384 JYR983380:JYS983384 KIN983380:KIO983384 KSJ983380:KSK983384 LCF983380:LCG983384 LMB983380:LMC983384 LVX983380:LVY983384 MFT983380:MFU983384 MPP983380:MPQ983384 MZL983380:MZM983384 NJH983380:NJI983384 NTD983380:NTE983384 OCZ983380:ODA983384 OMV983380:OMW983384 OWR983380:OWS983384 PGN983380:PGO983384 PQJ983380:PQK983384 QAF983380:QAG983384 QKB983380:QKC983384 QTX983380:QTY983384 RDT983380:RDU983384 RNP983380:RNQ983384 RXL983380:RXM983384 SHH983380:SHI983384 SRD983380:SRE983384 TAZ983380:TBA983384 TKV983380:TKW983384 TUR983380:TUS983384 UEN983380:UEO983384 UOJ983380:UOK983384 UYF983380:UYG983384 VIB983380:VIC983384 VRX983380:VRY983384 WBT983380:WBU983384 WLP983380:WLQ983384 WVL983380:WVM983384</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enableFormatConditionsCalculation="0">
    <tabColor indexed="57"/>
  </sheetPr>
  <dimension ref="A1:I42"/>
  <sheetViews>
    <sheetView showGridLines="0" showZeros="0" view="pageBreakPreview" zoomScaleSheetLayoutView="100" workbookViewId="0">
      <selection activeCell="F18" sqref="F18"/>
    </sheetView>
  </sheetViews>
  <sheetFormatPr defaultRowHeight="16.5"/>
  <cols>
    <col min="1" max="1" width="12.140625" style="30" customWidth="1"/>
    <col min="2" max="2" width="20.5703125" style="30" customWidth="1"/>
    <col min="3" max="3" width="11.42578125" style="30" customWidth="1"/>
    <col min="4" max="4" width="15.42578125" style="30" customWidth="1"/>
    <col min="5" max="5" width="41.42578125" style="30" customWidth="1"/>
    <col min="6" max="7" width="24.28515625" style="155" customWidth="1"/>
    <col min="8" max="9" width="0" style="149" hidden="1" customWidth="1"/>
    <col min="10" max="15" width="0" style="26" hidden="1" customWidth="1"/>
    <col min="16" max="16384" width="9.140625" style="26"/>
  </cols>
  <sheetData>
    <row r="1" spans="1:9" s="93" customFormat="1" ht="22.5" customHeight="1">
      <c r="A1" s="1297" t="str">
        <f>'Attach 3(JV)'!A1</f>
        <v>Specification No. :CC-CS/961-SR1/TR-4054/3/G7</v>
      </c>
      <c r="B1" s="1297"/>
      <c r="C1" s="1297"/>
      <c r="D1" s="1297"/>
      <c r="E1" s="680"/>
      <c r="F1" s="681"/>
      <c r="G1" s="654" t="str">
        <f>"Attachment-4 " &amp; 'Attach 3(JV)'!AV1</f>
        <v xml:space="preserve">Attachment-4 </v>
      </c>
      <c r="H1" s="149"/>
      <c r="I1" s="149"/>
    </row>
    <row r="3" spans="1:9" ht="81" customHeight="1">
      <c r="A3" s="956" t="str">
        <f>'Attach 3(JV)'!A3</f>
        <v>400KV Transformer Package TR-16 for 5 x 500 MVA, 400/220 kV, 3-Phase ICTs at Kurnool-III PS under Transmission System for Kurnool Wind Energy Zone /Solar Energy Zone (AP).</v>
      </c>
      <c r="B3" s="957"/>
      <c r="C3" s="957"/>
      <c r="D3" s="957"/>
      <c r="E3" s="957"/>
      <c r="F3" s="957"/>
      <c r="G3" s="957"/>
    </row>
    <row r="4" spans="1:9" ht="20.100000000000001" customHeight="1">
      <c r="A4" s="29"/>
      <c r="H4" s="158"/>
    </row>
    <row r="5" spans="1:9" ht="20.100000000000001" customHeight="1">
      <c r="A5" s="976" t="s">
        <v>362</v>
      </c>
      <c r="B5" s="976"/>
      <c r="C5" s="976"/>
      <c r="D5" s="976"/>
      <c r="E5" s="976"/>
      <c r="F5" s="976"/>
      <c r="G5" s="976"/>
      <c r="H5" s="159"/>
    </row>
    <row r="6" spans="1:9" ht="20.100000000000001" customHeight="1">
      <c r="A6" s="33"/>
      <c r="H6" s="159"/>
    </row>
    <row r="7" spans="1:9" ht="20.100000000000001" customHeight="1">
      <c r="A7" s="34" t="str">
        <f>'Attach 3(JV)'!A7</f>
        <v>Bidder’s Name and Address  :</v>
      </c>
      <c r="F7" s="16" t="str">
        <f>'Attach 3(JV)'!E7</f>
        <v>To:</v>
      </c>
      <c r="H7" s="159"/>
    </row>
    <row r="8" spans="1:9" ht="36" customHeight="1">
      <c r="A8" s="982" t="str">
        <f>'Attach 3(JV)'!A8</f>
        <v/>
      </c>
      <c r="B8" s="982"/>
      <c r="C8" s="982"/>
      <c r="D8" s="982"/>
      <c r="F8" s="137" t="str">
        <f>'Attach 3(JV)'!E8</f>
        <v>Contract Services</v>
      </c>
      <c r="H8" s="159"/>
    </row>
    <row r="9" spans="1:9" ht="20.100000000000001" customHeight="1">
      <c r="A9" s="14" t="s">
        <v>355</v>
      </c>
      <c r="B9" s="1299">
        <f>'Attach 3(JV)'!B9</f>
        <v>0</v>
      </c>
      <c r="C9" s="1299"/>
      <c r="D9" s="1299"/>
      <c r="F9" s="137" t="str">
        <f>'Attach 3(JV)'!E9</f>
        <v>Power Grid Corporation of India Ltd.,</v>
      </c>
      <c r="H9" s="159"/>
    </row>
    <row r="10" spans="1:9" ht="20.100000000000001" customHeight="1">
      <c r="A10" s="14" t="s">
        <v>357</v>
      </c>
      <c r="B10" s="1299">
        <f>'Attach 3(JV)'!B10</f>
        <v>0</v>
      </c>
      <c r="C10" s="1299"/>
      <c r="D10" s="1299"/>
      <c r="F10" s="137" t="str">
        <f>'Attach 3(JV)'!E10</f>
        <v>"Saudamini", Plot No. 2, Sector 29</v>
      </c>
      <c r="H10" s="159"/>
    </row>
    <row r="11" spans="1:9" ht="20.100000000000001" customHeight="1">
      <c r="B11" s="1299">
        <f>'Attach 3(JV)'!B11</f>
        <v>0</v>
      </c>
      <c r="C11" s="1299"/>
      <c r="D11" s="1299"/>
      <c r="F11" s="137" t="str">
        <f>'Attach 3(JV)'!E11</f>
        <v>Gurgaon (Haryana) - 122001</v>
      </c>
    </row>
    <row r="12" spans="1:9" ht="20.100000000000001" customHeight="1">
      <c r="A12" s="33"/>
      <c r="B12" s="1299">
        <f>'Attach 3(JV)'!B12</f>
        <v>0</v>
      </c>
      <c r="C12" s="1299"/>
      <c r="D12" s="1299"/>
      <c r="E12" s="16"/>
    </row>
    <row r="13" spans="1:9" ht="20.100000000000001" customHeight="1">
      <c r="A13" s="33"/>
      <c r="B13" s="128"/>
      <c r="C13" s="128"/>
      <c r="D13" s="128"/>
      <c r="E13" s="26"/>
      <c r="F13" s="156"/>
      <c r="G13" s="156"/>
    </row>
    <row r="14" spans="1:9" ht="20.100000000000001" customHeight="1">
      <c r="A14" s="33"/>
      <c r="B14" s="128"/>
      <c r="C14" s="128"/>
      <c r="D14" s="128"/>
    </row>
    <row r="15" spans="1:9" ht="20.100000000000001" customHeight="1">
      <c r="A15" s="30" t="s">
        <v>350</v>
      </c>
    </row>
    <row r="16" spans="1:9" ht="20.100000000000001" customHeight="1">
      <c r="A16" s="33"/>
    </row>
    <row r="17" spans="1:9" ht="50.1" customHeight="1">
      <c r="A17" s="1300" t="str">
        <f>"We hereby certify that equipment and materials to be supplied are produced in " &amp;H26 &amp; " eligible source " &amp; F26</f>
        <v>We hereby certify that equipment and materials to be supplied are produced in [Name of Countries],  eligible source country.</v>
      </c>
      <c r="B17" s="1300"/>
      <c r="C17" s="1300"/>
      <c r="D17" s="1300"/>
      <c r="E17" s="1300"/>
      <c r="F17" s="157" t="s">
        <v>186</v>
      </c>
      <c r="G17" s="157" t="s">
        <v>187</v>
      </c>
    </row>
    <row r="18" spans="1:9" ht="45" customHeight="1">
      <c r="A18" s="1298" t="str">
        <f>"We hereby certify that our company is incorporated and registered in " &amp;I26 &amp; " eligible source " &amp;G26</f>
        <v>We hereby certify that our company is incorporated and registered in [Name of Countries],  eligible source country.</v>
      </c>
      <c r="B18" s="1298"/>
      <c r="C18" s="1298"/>
      <c r="D18" s="1298"/>
      <c r="E18" s="1298"/>
      <c r="F18" s="163" t="s">
        <v>159</v>
      </c>
      <c r="G18" s="163" t="s">
        <v>159</v>
      </c>
      <c r="H18" s="145" t="str">
        <f t="shared" ref="H18:I25" si="0">IF(F18 = "", "", F18&amp; ", ")</f>
        <v xml:space="preserve">[Name of Countries], </v>
      </c>
      <c r="I18" s="145" t="str">
        <f t="shared" si="0"/>
        <v xml:space="preserve">[Name of Countries], </v>
      </c>
    </row>
    <row r="19" spans="1:9" ht="33" customHeight="1">
      <c r="A19" s="161"/>
      <c r="B19" s="161"/>
      <c r="C19" s="161"/>
      <c r="D19" s="161"/>
      <c r="E19" s="161"/>
      <c r="F19" s="163"/>
      <c r="G19" s="163"/>
      <c r="H19" s="145" t="str">
        <f t="shared" si="0"/>
        <v/>
      </c>
      <c r="I19" s="145" t="str">
        <f t="shared" si="0"/>
        <v/>
      </c>
    </row>
    <row r="20" spans="1:9" ht="33" customHeight="1">
      <c r="A20" s="161"/>
      <c r="B20" s="161"/>
      <c r="C20" s="161"/>
      <c r="D20" s="38"/>
      <c r="E20" s="161"/>
      <c r="F20" s="163"/>
      <c r="G20" s="163"/>
      <c r="H20" s="145" t="str">
        <f t="shared" si="0"/>
        <v/>
      </c>
      <c r="I20" s="145" t="str">
        <f t="shared" si="0"/>
        <v/>
      </c>
    </row>
    <row r="21" spans="1:9" ht="33" customHeight="1">
      <c r="A21" s="37" t="s">
        <v>7</v>
      </c>
      <c r="B21" s="66" t="str">
        <f>'Attach 3(JV)'!B24</f>
        <v>--</v>
      </c>
      <c r="D21" s="38" t="s">
        <v>5</v>
      </c>
      <c r="E21" s="273" t="str">
        <f>'Attach 3(JV)'!E24</f>
        <v/>
      </c>
      <c r="F21" s="163"/>
      <c r="G21" s="163"/>
      <c r="H21" s="145" t="str">
        <f t="shared" si="0"/>
        <v/>
      </c>
      <c r="I21" s="145" t="str">
        <f t="shared" si="0"/>
        <v/>
      </c>
    </row>
    <row r="22" spans="1:9" ht="33" customHeight="1">
      <c r="A22" s="37" t="s">
        <v>8</v>
      </c>
      <c r="B22" s="273" t="str">
        <f>'Attach 3(JV)'!B25</f>
        <v/>
      </c>
      <c r="D22" s="38" t="s">
        <v>6</v>
      </c>
      <c r="E22" s="273" t="str">
        <f>'Attach 3(JV)'!E25</f>
        <v/>
      </c>
      <c r="F22" s="163"/>
      <c r="G22" s="163"/>
      <c r="H22" s="145" t="str">
        <f t="shared" si="0"/>
        <v/>
      </c>
      <c r="I22" s="145" t="str">
        <f t="shared" si="0"/>
        <v/>
      </c>
    </row>
    <row r="23" spans="1:9" ht="33" customHeight="1">
      <c r="D23" s="38"/>
      <c r="F23" s="163"/>
      <c r="G23" s="163"/>
      <c r="H23" s="145" t="str">
        <f t="shared" si="0"/>
        <v/>
      </c>
      <c r="I23" s="145" t="str">
        <f t="shared" si="0"/>
        <v/>
      </c>
    </row>
    <row r="24" spans="1:9" ht="33" customHeight="1">
      <c r="D24" s="38"/>
      <c r="F24" s="163"/>
      <c r="G24" s="163"/>
      <c r="H24" s="145" t="str">
        <f t="shared" si="0"/>
        <v/>
      </c>
      <c r="I24" s="145" t="str">
        <f t="shared" si="0"/>
        <v/>
      </c>
    </row>
    <row r="25" spans="1:9" ht="33" customHeight="1">
      <c r="A25" s="26"/>
      <c r="B25" s="26"/>
      <c r="C25" s="26"/>
      <c r="D25" s="26"/>
      <c r="E25" s="26"/>
      <c r="F25" s="163"/>
      <c r="G25" s="163"/>
      <c r="H25" s="145" t="str">
        <f t="shared" si="0"/>
        <v/>
      </c>
      <c r="I25" s="145" t="str">
        <f t="shared" si="0"/>
        <v/>
      </c>
    </row>
    <row r="26" spans="1:9" ht="33" customHeight="1">
      <c r="A26" s="26"/>
      <c r="B26" s="26"/>
      <c r="C26" s="26"/>
      <c r="D26" s="26"/>
      <c r="E26" s="26"/>
      <c r="F26" s="160" t="str">
        <f>IF((8-COUNTBLANK(F18:F25)) &lt;2, "country.", "countries.")</f>
        <v>country.</v>
      </c>
      <c r="G26" s="160" t="str">
        <f>IF((8-COUNTBLANK(G18:G25)) &lt;2, "country.", "countries.")</f>
        <v>country.</v>
      </c>
      <c r="H26" s="145" t="str">
        <f>IF(COUNTBLANK(F18:F25) =8, "[Enter the name of country where from equipments &amp; material shall be supplied]",CONCATENATE(H18,H19,H20,H21,H22,H23,H24,H25))</f>
        <v xml:space="preserve">[Name of Countries], </v>
      </c>
      <c r="I26" s="145" t="str">
        <f>IF(COUNTBLANK(G18:G25) =8, "[Enter the name of country where from equipments &amp; material shall be supplied]",CONCATENATE(I18,I19,I20,I21,I22,I23,I24,I25))</f>
        <v xml:space="preserve">[Name of Countries], </v>
      </c>
    </row>
    <row r="27" spans="1:9" ht="33" customHeight="1">
      <c r="A27" s="26"/>
      <c r="B27" s="26"/>
      <c r="C27" s="26"/>
      <c r="D27" s="26"/>
      <c r="E27" s="26"/>
    </row>
    <row r="28" spans="1:9" ht="33" customHeight="1">
      <c r="A28" s="26"/>
      <c r="B28" s="26"/>
      <c r="C28" s="26"/>
      <c r="D28" s="26"/>
      <c r="E28" s="26"/>
    </row>
    <row r="29" spans="1:9" ht="33" customHeight="1">
      <c r="A29" s="26"/>
      <c r="B29" s="26"/>
      <c r="C29" s="26"/>
      <c r="D29" s="26"/>
      <c r="E29" s="26"/>
    </row>
    <row r="30" spans="1:9" ht="20.100000000000001" customHeight="1"/>
    <row r="31" spans="1:9" ht="20.100000000000001" customHeight="1">
      <c r="A31" s="39"/>
    </row>
    <row r="32" spans="1:9" ht="20.100000000000001" customHeight="1"/>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c r="A38" s="39"/>
    </row>
    <row r="39" spans="1:1" ht="20.100000000000001" customHeight="1"/>
    <row r="40" spans="1:1" ht="20.100000000000001" customHeight="1"/>
    <row r="41" spans="1:1" ht="20.100000000000001" customHeight="1"/>
    <row r="42" spans="1:1" ht="20.100000000000001" customHeight="1"/>
  </sheetData>
  <sheetProtection password="E439" sheet="1" objects="1" scenarios="1" formatColumns="0" formatRows="0" selectLockedCells="1"/>
  <customSheetViews>
    <customSheetView guid="{F0C5A243-1ADF-42BF-85A0-B6506A13618B}" showPageBreaks="1" showGridLines="0" zeroValues="0" printArea="1" hiddenColumns="1" view="pageBreakPreview">
      <selection activeCell="F18" sqref="F18"/>
      <pageMargins left="0.75" right="0.63" top="0.57999999999999996" bottom="0.6" header="0.34" footer="0.35"/>
      <pageSetup scale="67" orientation="portrait" r:id="rId1"/>
      <headerFooter alignWithMargins="0">
        <oddFooter>&amp;R&amp;"Book Antiqua,Bold"&amp;8 Page &amp;P of &amp;N</oddFooter>
      </headerFooter>
    </customSheetView>
    <customSheetView guid="{067EF7EF-2552-42C0-8B2F-9338A16B73EB}" showPageBreaks="1" showGridLines="0" zeroValues="0" printArea="1" hiddenColumns="1" view="pageBreakPreview">
      <selection activeCell="F18" sqref="F18"/>
      <pageMargins left="0.75" right="0.63" top="0.57999999999999996" bottom="0.6" header="0.34" footer="0.35"/>
      <pageSetup scale="67" orientation="portrait" r:id="rId2"/>
      <headerFooter alignWithMargins="0">
        <oddFooter>&amp;R&amp;"Book Antiqua,Bold"&amp;8 Page &amp;P of &amp;N</oddFooter>
      </headerFooter>
    </customSheetView>
    <customSheetView guid="{F8DC905B-04E9-41D7-B695-0DB8D092215B}" showPageBreaks="1" showGridLines="0" zeroValues="0" printArea="1" hiddenColumns="1" view="pageBreakPreview">
      <selection activeCell="F18" sqref="F18"/>
      <pageMargins left="0.75" right="0.63" top="0.57999999999999996" bottom="0.6" header="0.34" footer="0.35"/>
      <pageSetup scale="67" orientation="portrait" r:id="rId3"/>
      <headerFooter alignWithMargins="0">
        <oddFooter>&amp;R&amp;"Book Antiqua,Bold"&amp;8 Page &amp;P of &amp;N</oddFooter>
      </headerFooter>
    </customSheetView>
    <customSheetView guid="{3836A67F-51F8-4B52-B51D-937DC398CD1F}" showPageBreaks="1" showGridLines="0" zeroValues="0" printArea="1" hiddenColumns="1" view="pageBreakPreview" topLeftCell="A10">
      <selection activeCell="F22" sqref="F22"/>
      <pageMargins left="0.75" right="0.63" top="0.57999999999999996" bottom="0.6" header="0.34" footer="0.35"/>
      <pageSetup scale="68" orientation="portrait" r:id="rId4"/>
      <headerFooter alignWithMargins="0">
        <oddFooter>&amp;R&amp;"Book Antiqua,Bold"&amp;8 Page &amp;P of &amp;N</oddFooter>
      </headerFooter>
    </customSheetView>
    <customSheetView guid="{A8583C01-5E6A-4469-ADCA-440E12AA8084}" showPageBreaks="1" showGridLines="0" zeroValues="0" printArea="1" hiddenColumns="1" view="pageBreakPreview">
      <selection activeCell="F18" sqref="F18"/>
      <pageMargins left="0.75" right="0.63" top="0.57999999999999996" bottom="0.6" header="0.34" footer="0.35"/>
      <pageSetup scale="68" orientation="portrait" r:id="rId5"/>
      <headerFooter alignWithMargins="0">
        <oddFooter>&amp;R&amp;"Book Antiqua,Bold"&amp;8 Page &amp;P of &amp;N</oddFooter>
      </headerFooter>
    </customSheetView>
    <customSheetView guid="{5476C51C-4037-4B28-A818-10D7CDF0C66A}" showPageBreaks="1" showGridLines="0" zeroValues="0" printArea="1" hiddenColumns="1" view="pageBreakPreview" topLeftCell="A10">
      <selection activeCell="F18" sqref="F18"/>
      <pageMargins left="0.75" right="0.63" top="0.57999999999999996" bottom="0.6" header="0.34" footer="0.35"/>
      <pageSetup scale="68" orientation="portrait" r:id="rId6"/>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75" right="0.63" top="0.57999999999999996" bottom="0.6" header="0.34" footer="0.35"/>
      <pageSetup scale="68" orientation="portrait" r:id="rId7"/>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75" right="0.63" top="0.57999999999999996" bottom="0.6" header="0.34" footer="0.35"/>
      <pageSetup scale="68" orientation="portrait" r:id="rId8"/>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75" right="0.63" top="0.57999999999999996" bottom="0.6" header="0.34" footer="0.35"/>
      <pageSetup orientation="portrait" r:id="rId9"/>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75" right="0.63" top="0.57999999999999996" bottom="0.6" header="0.34" footer="0.35"/>
      <pageSetup orientation="portrait" r:id="rId10"/>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75" right="0.63" top="0.57999999999999996" bottom="0.6" header="0.34" footer="0.35"/>
      <pageSetup orientation="portrait" r:id="rId11"/>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75" right="0.63" top="0.57999999999999996" bottom="0.6" header="0.34" footer="0.35"/>
      <pageSetup orientation="portrait" r:id="rId12"/>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13"/>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14"/>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15"/>
      <headerFooter alignWithMargins="0">
        <oddFooter>&amp;R&amp;"Book Antiqua,Bold"&amp;8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16"/>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8"/>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19"/>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20"/>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21"/>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22"/>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23"/>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75" right="0.63" top="0.57999999999999996" bottom="0.6" header="0.34" footer="0.35"/>
      <pageSetup orientation="portrait" r:id="rId24"/>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75" right="0.63" top="0.57999999999999996" bottom="0.6" header="0.34" footer="0.35"/>
      <pageSetup orientation="portrait" r:id="rId25"/>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75" right="0.63" top="0.57999999999999996" bottom="0.6" header="0.34" footer="0.35"/>
      <pageSetup orientation="portrait" r:id="rId26"/>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75" right="0.63" top="0.57999999999999996" bottom="0.6" header="0.34" footer="0.35"/>
      <pageSetup scale="68" orientation="portrait" r:id="rId27"/>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75" right="0.63" top="0.57999999999999996" bottom="0.6" header="0.34" footer="0.35"/>
      <pageSetup scale="68" orientation="portrait" r:id="rId28"/>
      <headerFooter alignWithMargins="0">
        <oddFooter>&amp;R&amp;"Book Antiqua,Bold"&amp;8 Page &amp;P of &amp;N</oddFooter>
      </headerFooter>
    </customSheetView>
    <customSheetView guid="{2CF6F19D-227C-4840-A9E1-6C944B0145DB}" showPageBreaks="1" showGridLines="0" zeroValues="0" printArea="1" hiddenColumns="1" view="pageBreakPreview" topLeftCell="A4">
      <selection activeCell="F18" sqref="F18"/>
      <pageMargins left="0.75" right="0.63" top="0.57999999999999996" bottom="0.6" header="0.34" footer="0.35"/>
      <pageSetup scale="68" orientation="portrait" r:id="rId29"/>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7" orientation="portrait" r:id="rId30"/>
  <headerFooter alignWithMargins="0">
    <oddFooter>&amp;R&amp;"Book Antiqua,Bold"&amp;8 Page &amp;P of &amp;N</oddFooter>
  </headerFooter>
  <drawing r:id="rId3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enableFormatConditionsCalculation="0">
    <tabColor indexed="10"/>
    <pageSetUpPr fitToPage="1"/>
  </sheetPr>
  <dimension ref="A1:AL40"/>
  <sheetViews>
    <sheetView showGridLines="0" showZeros="0" view="pageBreakPreview" topLeftCell="A10" zoomScale="115" zoomScaleSheetLayoutView="115" workbookViewId="0">
      <selection activeCell="D19" sqref="D19"/>
    </sheetView>
  </sheetViews>
  <sheetFormatPr defaultRowHeight="16.5"/>
  <cols>
    <col min="1" max="1" width="12.140625" style="30" customWidth="1"/>
    <col min="2" max="2" width="23.7109375" style="30" customWidth="1"/>
    <col min="3" max="3" width="26.42578125" style="30" customWidth="1"/>
    <col min="4" max="4" width="12.28515625" style="30" customWidth="1"/>
    <col min="5" max="5" width="26.7109375" style="30" customWidth="1"/>
    <col min="6" max="8" width="9.140625" style="222"/>
    <col min="9" max="38" width="9.140625" style="223"/>
    <col min="39" max="16384" width="9.140625" style="26"/>
  </cols>
  <sheetData>
    <row r="1" spans="1:38" s="666" customFormat="1" ht="20.25" customHeight="1">
      <c r="A1" s="1301" t="str">
        <f>'Attach 3(JV)'!A1</f>
        <v>Specification No. :CC-CS/961-SR1/TR-4054/3/G7</v>
      </c>
      <c r="B1" s="1301"/>
      <c r="C1" s="1301"/>
      <c r="D1" s="682"/>
      <c r="E1" s="683" t="str">
        <f>"Attachment-4(A) "&amp; 'Attach 3(JV)'!AT1</f>
        <v xml:space="preserve">Attachment-4(A) </v>
      </c>
      <c r="F1" s="684"/>
      <c r="G1" s="684"/>
      <c r="H1" s="684"/>
      <c r="I1" s="685"/>
      <c r="J1" s="685"/>
      <c r="K1" s="685"/>
      <c r="L1" s="685"/>
      <c r="M1" s="685"/>
      <c r="N1" s="685"/>
      <c r="O1" s="685"/>
      <c r="P1" s="685"/>
      <c r="Q1" s="685"/>
      <c r="R1" s="685"/>
      <c r="S1" s="685"/>
      <c r="T1" s="685"/>
      <c r="U1" s="685"/>
      <c r="V1" s="685"/>
      <c r="W1" s="685"/>
      <c r="X1" s="685"/>
      <c r="Y1" s="685"/>
      <c r="Z1" s="685"/>
      <c r="AA1" s="685"/>
      <c r="AB1" s="685"/>
      <c r="AC1" s="685"/>
      <c r="AD1" s="685"/>
      <c r="AE1" s="685"/>
      <c r="AF1" s="685"/>
      <c r="AG1" s="685"/>
      <c r="AH1" s="685"/>
      <c r="AI1" s="685"/>
      <c r="AJ1" s="685"/>
      <c r="AK1" s="685"/>
      <c r="AL1" s="685"/>
    </row>
    <row r="2" spans="1:38" ht="11.1" customHeight="1"/>
    <row r="3" spans="1:38" ht="89.25" customHeight="1">
      <c r="A3" s="956" t="str">
        <f>'Attach 3(JV)'!A3</f>
        <v>400KV Transformer Package TR-16 for 5 x 500 MVA, 400/220 kV, 3-Phase ICTs at Kurnool-III PS under Transmission System for Kurnool Wind Energy Zone /Solar Energy Zone (AP).</v>
      </c>
      <c r="B3" s="957"/>
      <c r="C3" s="957"/>
      <c r="D3" s="957"/>
      <c r="E3" s="957"/>
      <c r="F3" s="224"/>
      <c r="G3" s="225"/>
      <c r="H3" s="224"/>
    </row>
    <row r="4" spans="1:38" ht="11.1" customHeight="1">
      <c r="A4" s="29"/>
      <c r="H4" s="226"/>
      <c r="I4" s="227"/>
    </row>
    <row r="5" spans="1:38" ht="20.100000000000001" customHeight="1">
      <c r="A5" s="976" t="s">
        <v>363</v>
      </c>
      <c r="B5" s="976"/>
      <c r="C5" s="976"/>
      <c r="D5" s="976"/>
      <c r="E5" s="976"/>
      <c r="F5" s="224"/>
      <c r="H5" s="226"/>
      <c r="I5" s="228"/>
    </row>
    <row r="6" spans="1:38" ht="11.1" customHeight="1">
      <c r="A6" s="33"/>
      <c r="H6" s="226"/>
      <c r="I6" s="228"/>
    </row>
    <row r="7" spans="1:38" ht="20.100000000000001" customHeight="1">
      <c r="A7" s="34" t="str">
        <f>'Attach 3(JV)'!A7</f>
        <v>Bidder’s Name and Address  :</v>
      </c>
      <c r="D7" s="16" t="str">
        <f>'Attach 3(JV)'!E7</f>
        <v>To:</v>
      </c>
      <c r="H7" s="226"/>
      <c r="I7" s="228"/>
    </row>
    <row r="8" spans="1:38" s="162" customFormat="1" ht="36" customHeight="1">
      <c r="A8" s="982" t="str">
        <f>'Attach 3(JV)'!A8</f>
        <v/>
      </c>
      <c r="B8" s="982"/>
      <c r="C8" s="982"/>
      <c r="D8" s="12" t="str">
        <f>'Attach 3(JV)'!E8</f>
        <v>Contract Services</v>
      </c>
      <c r="E8" s="33"/>
      <c r="F8" s="229"/>
      <c r="G8" s="229"/>
      <c r="H8" s="230"/>
      <c r="I8" s="231"/>
      <c r="J8" s="232"/>
      <c r="K8" s="232"/>
      <c r="L8" s="232"/>
      <c r="M8" s="232"/>
      <c r="N8" s="232"/>
      <c r="O8" s="232"/>
      <c r="P8" s="232"/>
      <c r="Q8" s="232"/>
      <c r="R8" s="232"/>
      <c r="S8" s="232"/>
      <c r="T8" s="232"/>
      <c r="U8" s="232"/>
      <c r="V8" s="232"/>
      <c r="W8" s="232"/>
      <c r="X8" s="232"/>
      <c r="Y8" s="232"/>
      <c r="Z8" s="232"/>
      <c r="AA8" s="232"/>
      <c r="AB8" s="232"/>
      <c r="AC8" s="232"/>
      <c r="AD8" s="232"/>
      <c r="AE8" s="232"/>
      <c r="AF8" s="232"/>
      <c r="AG8" s="232"/>
      <c r="AH8" s="232"/>
      <c r="AI8" s="232"/>
      <c r="AJ8" s="232"/>
      <c r="AK8" s="232"/>
      <c r="AL8" s="232"/>
    </row>
    <row r="9" spans="1:38" ht="20.100000000000001" customHeight="1">
      <c r="A9" s="14" t="s">
        <v>355</v>
      </c>
      <c r="B9" s="1299">
        <f>'Attach 3(JV)'!B9</f>
        <v>0</v>
      </c>
      <c r="C9" s="1299"/>
      <c r="D9" s="12" t="str">
        <f>'Attach 3(JV)'!E9</f>
        <v>Power Grid Corporation of India Ltd.,</v>
      </c>
      <c r="H9" s="226"/>
      <c r="I9" s="228"/>
    </row>
    <row r="10" spans="1:38" ht="20.100000000000001" customHeight="1">
      <c r="A10" s="14" t="s">
        <v>357</v>
      </c>
      <c r="B10" s="1299">
        <f>'Attach 3(JV)'!B10</f>
        <v>0</v>
      </c>
      <c r="C10" s="1299"/>
      <c r="D10" s="12" t="str">
        <f>'Attach 3(JV)'!E10</f>
        <v>"Saudamini", Plot No. 2, Sector 29</v>
      </c>
      <c r="H10" s="226"/>
      <c r="I10" s="228"/>
    </row>
    <row r="11" spans="1:38" ht="20.100000000000001" customHeight="1">
      <c r="B11" s="1299">
        <f>'Attach 3(JV)'!B11</f>
        <v>0</v>
      </c>
      <c r="C11" s="1299"/>
      <c r="D11" s="12" t="str">
        <f>'Attach 3(JV)'!E11</f>
        <v>Gurgaon (Haryana) - 122001</v>
      </c>
    </row>
    <row r="12" spans="1:38" ht="15" customHeight="1">
      <c r="A12" s="33"/>
      <c r="B12" s="1299">
        <f>'Attach 3(JV)'!B12</f>
        <v>0</v>
      </c>
      <c r="C12" s="1299"/>
      <c r="D12" s="12"/>
    </row>
    <row r="13" spans="1:38" ht="20.100000000000001" customHeight="1">
      <c r="A13" s="30" t="s">
        <v>350</v>
      </c>
      <c r="D13" s="43"/>
    </row>
    <row r="14" spans="1:38" ht="79.5" customHeight="1">
      <c r="A14" s="1302" t="s">
        <v>364</v>
      </c>
      <c r="B14" s="1302"/>
      <c r="C14" s="1302"/>
      <c r="D14" s="1302"/>
      <c r="E14" s="1302"/>
    </row>
    <row r="15" spans="1:38" ht="20.100000000000001" customHeight="1">
      <c r="A15" s="139" t="s">
        <v>370</v>
      </c>
      <c r="B15" s="139" t="s">
        <v>371</v>
      </c>
      <c r="C15" s="139" t="s">
        <v>372</v>
      </c>
      <c r="D15" s="139" t="s">
        <v>351</v>
      </c>
      <c r="E15" s="139" t="s">
        <v>352</v>
      </c>
    </row>
    <row r="16" spans="1:38" ht="20.100000000000001" customHeight="1">
      <c r="A16" s="140">
        <v>1</v>
      </c>
      <c r="B16" s="275"/>
      <c r="C16" s="275"/>
      <c r="D16" s="275"/>
      <c r="E16" s="275"/>
    </row>
    <row r="17" spans="1:38" ht="20.100000000000001" customHeight="1">
      <c r="A17" s="141">
        <v>2</v>
      </c>
      <c r="B17" s="276"/>
      <c r="C17" s="276"/>
      <c r="D17" s="276"/>
      <c r="E17" s="276"/>
    </row>
    <row r="18" spans="1:38" ht="20.100000000000001" customHeight="1">
      <c r="A18" s="141">
        <v>3</v>
      </c>
      <c r="B18" s="276"/>
      <c r="C18" s="276"/>
      <c r="D18" s="276"/>
      <c r="E18" s="276"/>
    </row>
    <row r="19" spans="1:38" ht="20.100000000000001" customHeight="1">
      <c r="A19" s="141">
        <v>4</v>
      </c>
      <c r="B19" s="276"/>
      <c r="C19" s="276"/>
      <c r="D19" s="276"/>
      <c r="E19" s="276"/>
    </row>
    <row r="20" spans="1:38" ht="19.5" customHeight="1">
      <c r="A20" s="142">
        <v>5</v>
      </c>
      <c r="B20" s="277"/>
      <c r="C20" s="277"/>
      <c r="D20" s="277"/>
      <c r="E20" s="277"/>
    </row>
    <row r="21" spans="1:38" ht="15" customHeight="1">
      <c r="A21" s="26"/>
      <c r="B21" s="26"/>
      <c r="C21" s="26"/>
      <c r="D21" s="26"/>
      <c r="E21" s="26"/>
    </row>
    <row r="22" spans="1:38" ht="62.25" customHeight="1">
      <c r="A22" s="1302" t="s">
        <v>365</v>
      </c>
      <c r="B22" s="1302"/>
      <c r="C22" s="1302"/>
      <c r="D22" s="1302"/>
      <c r="E22" s="1302"/>
    </row>
    <row r="23" spans="1:38" s="133" customFormat="1" ht="15.95" customHeight="1">
      <c r="A23" s="97"/>
      <c r="B23" s="97"/>
      <c r="C23" s="97"/>
      <c r="D23" s="97"/>
      <c r="E23" s="97"/>
      <c r="F23" s="307"/>
      <c r="G23" s="307"/>
      <c r="H23" s="307"/>
      <c r="I23" s="308"/>
      <c r="J23" s="308"/>
      <c r="K23" s="308"/>
      <c r="L23" s="308"/>
      <c r="M23" s="308"/>
      <c r="N23" s="308"/>
      <c r="O23" s="308"/>
      <c r="P23" s="308"/>
      <c r="Q23" s="308"/>
      <c r="R23" s="308"/>
      <c r="S23" s="308"/>
      <c r="T23" s="308"/>
      <c r="U23" s="308"/>
      <c r="V23" s="308"/>
      <c r="W23" s="308"/>
      <c r="X23" s="308"/>
      <c r="Y23" s="308"/>
      <c r="Z23" s="308"/>
      <c r="AA23" s="308"/>
      <c r="AB23" s="308"/>
      <c r="AC23" s="308"/>
      <c r="AD23" s="308"/>
      <c r="AE23" s="308"/>
      <c r="AF23" s="308"/>
      <c r="AG23" s="308"/>
      <c r="AH23" s="308"/>
      <c r="AI23" s="308"/>
      <c r="AJ23" s="308"/>
      <c r="AK23" s="308"/>
      <c r="AL23" s="308"/>
    </row>
    <row r="24" spans="1:38" ht="23.1" customHeight="1">
      <c r="C24" s="38"/>
    </row>
    <row r="25" spans="1:38" ht="23.1" customHeight="1">
      <c r="A25" s="37" t="s">
        <v>7</v>
      </c>
      <c r="B25" s="66" t="str">
        <f>'Attach 3(JV)'!B24</f>
        <v>--</v>
      </c>
      <c r="C25" s="38" t="s">
        <v>5</v>
      </c>
      <c r="D25" s="1303" t="str">
        <f>'Attach 3(JV)'!E24</f>
        <v/>
      </c>
      <c r="E25" s="1303"/>
    </row>
    <row r="26" spans="1:38" ht="23.1" customHeight="1">
      <c r="A26" s="37" t="s">
        <v>8</v>
      </c>
      <c r="B26" s="273" t="str">
        <f>'Attach 3(JV)'!B25</f>
        <v/>
      </c>
      <c r="C26" s="38" t="s">
        <v>6</v>
      </c>
      <c r="D26" s="40" t="str">
        <f>'Attach 3(JV)'!E25</f>
        <v/>
      </c>
    </row>
    <row r="27" spans="1:38" ht="23.1" customHeight="1">
      <c r="C27" s="38"/>
      <c r="D27" s="38"/>
    </row>
    <row r="28" spans="1:38" ht="20.100000000000001" customHeight="1"/>
    <row r="29" spans="1:38" ht="20.100000000000001" customHeight="1">
      <c r="A29" s="39"/>
    </row>
    <row r="30" spans="1:38" ht="20.100000000000001" customHeight="1"/>
    <row r="31" spans="1:38" ht="20.100000000000001" customHeight="1"/>
    <row r="32" spans="1:38" ht="20.100000000000001" customHeight="1">
      <c r="A32" s="39"/>
    </row>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row r="39" spans="1:1" ht="20.100000000000001" customHeight="1"/>
    <row r="40" spans="1:1" ht="20.100000000000001" customHeight="1"/>
  </sheetData>
  <sheetProtection password="E439" sheet="1" objects="1" scenarios="1" formatColumns="0" formatRows="0" selectLockedCells="1"/>
  <customSheetViews>
    <customSheetView guid="{F0C5A243-1ADF-42BF-85A0-B6506A13618B}" scale="115" showPageBreaks="1" showGridLines="0" zeroValues="0" fitToPage="1" printArea="1" view="pageBreakPreview" topLeftCell="A10">
      <selection activeCell="D19" sqref="D19"/>
      <pageMargins left="0.75" right="0.63" top="0.57999999999999996" bottom="0.4" header="0.34" footer="0.2"/>
      <pageSetup orientation="portrait" r:id="rId1"/>
      <headerFooter alignWithMargins="0">
        <oddFooter>&amp;R&amp;"Book Antiqua,Bold"&amp;8 Page &amp;P of &amp;N</oddFooter>
      </headerFooter>
    </customSheetView>
    <customSheetView guid="{067EF7EF-2552-42C0-8B2F-9338A16B73EB}" scale="115" showPageBreaks="1" showGridLines="0" zeroValues="0" fitToPage="1" printArea="1" view="pageBreakPreview">
      <selection activeCell="D19" sqref="D19"/>
      <pageMargins left="0.75" right="0.63" top="0.57999999999999996" bottom="0.4" header="0.34" footer="0.2"/>
      <pageSetup orientation="portrait" r:id="rId2"/>
      <headerFooter alignWithMargins="0">
        <oddFooter>&amp;R&amp;"Book Antiqua,Bold"&amp;8 Page &amp;P of &amp;N</oddFooter>
      </headerFooter>
    </customSheetView>
    <customSheetView guid="{F8DC905B-04E9-41D7-B695-0DB8D092215B}" scale="115" showPageBreaks="1" showGridLines="0" zeroValues="0" fitToPage="1" printArea="1" view="pageBreakPreview">
      <selection activeCell="D19" sqref="D19"/>
      <pageMargins left="0.75" right="0.63" top="0.57999999999999996" bottom="0.4" header="0.34" footer="0.2"/>
      <pageSetup orientation="portrait" r:id="rId3"/>
      <headerFooter alignWithMargins="0">
        <oddFooter>&amp;R&amp;"Book Antiqua,Bold"&amp;8 Page &amp;P of &amp;N</oddFooter>
      </headerFooter>
    </customSheetView>
    <customSheetView guid="{3836A67F-51F8-4B52-B51D-937DC398CD1F}" scale="115" showPageBreaks="1" showGridLines="0" zeroValues="0" fitToPage="1" printArea="1" view="pageBreakPreview" topLeftCell="A7">
      <selection activeCell="B16" sqref="B16"/>
      <pageMargins left="0.75" right="0.63" top="0.57999999999999996" bottom="0.4" header="0.34" footer="0.2"/>
      <pageSetup orientation="portrait" r:id="rId4"/>
      <headerFooter alignWithMargins="0">
        <oddFooter>&amp;R&amp;"Book Antiqua,Bold"&amp;8 Page &amp;P of &amp;N</oddFooter>
      </headerFooter>
    </customSheetView>
    <customSheetView guid="{A8583C01-5E6A-4469-ADCA-440E12AA8084}" scale="115" showPageBreaks="1" showGridLines="0" zeroValues="0" fitToPage="1" printArea="1" view="pageBreakPreview">
      <selection activeCell="B16" sqref="B16"/>
      <pageMargins left="0.75" right="0.63" top="0.57999999999999996" bottom="0.4" header="0.34" footer="0.2"/>
      <pageSetup orientation="portrait" r:id="rId5"/>
      <headerFooter alignWithMargins="0">
        <oddFooter>&amp;R&amp;"Book Antiqua,Bold"&amp;8 Page &amp;P of &amp;N</oddFooter>
      </headerFooter>
    </customSheetView>
    <customSheetView guid="{5476C51C-4037-4B28-A818-10D7CDF0C66A}" scale="145" showPageBreaks="1" showGridLines="0" zeroValues="0" fitToPage="1" printArea="1" view="pageBreakPreview" topLeftCell="A4">
      <selection activeCell="C17" sqref="C17"/>
      <pageMargins left="0.75" right="0.63" top="0.57999999999999996" bottom="0.4" header="0.34" footer="0.2"/>
      <pageSetup orientation="portrait" r:id="rId6"/>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75" right="0.63" top="0.57999999999999996" bottom="0.4" header="0.34" footer="0.2"/>
      <pageSetup scale="87" orientation="portrait" r:id="rId7"/>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75" right="0.63" top="0.57999999999999996" bottom="0.4" header="0.34" footer="0.2"/>
      <pageSetup scale="96" orientation="portrait" r:id="rId8"/>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75" right="0.63" top="0.57999999999999996" bottom="0.4" header="0.34" footer="0.2"/>
      <pageSetup orientation="portrait" r:id="rId9"/>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75" right="0.63" top="0.57999999999999996" bottom="0.4" header="0.34" footer="0.2"/>
      <pageSetup orientation="portrait" r:id="rId10"/>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75" right="0.63" top="0.57999999999999996" bottom="0.4" header="0.34" footer="0.2"/>
      <pageSetup orientation="portrait" r:id="rId11"/>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75" right="0.63" top="0.57999999999999996" bottom="0.4" header="0.34" footer="0.2"/>
      <pageSetup orientation="portrait" r:id="rId12"/>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13"/>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14"/>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15"/>
      <headerFooter alignWithMargins="0">
        <oddFooter>&amp;R&amp;"Book Antiqua,Bold"&amp;8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16"/>
      <headerFooter alignWithMargins="0">
        <oddFooter>&amp;R&amp;"Book Antiqua,Bold"&amp;8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8"/>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19"/>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20"/>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21"/>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22"/>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23"/>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75" right="0.63" top="0.57999999999999996" bottom="0.4" header="0.34" footer="0.2"/>
      <pageSetup orientation="portrait" r:id="rId24"/>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75" right="0.63" top="0.57999999999999996" bottom="0.4" header="0.34" footer="0.2"/>
      <pageSetup orientation="portrait" r:id="rId25"/>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75" right="0.63" top="0.57999999999999996" bottom="0.4" header="0.34" footer="0.2"/>
      <pageSetup orientation="portrait" r:id="rId26"/>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75" right="0.63" top="0.57999999999999996" bottom="0.4" header="0.34" footer="0.2"/>
      <pageSetup orientation="portrait" r:id="rId27"/>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75" right="0.63" top="0.57999999999999996" bottom="0.4" header="0.34" footer="0.2"/>
      <pageSetup scale="96" orientation="portrait" r:id="rId28"/>
      <headerFooter alignWithMargins="0">
        <oddFooter>&amp;R&amp;"Book Antiqua,Bold"&amp;8 Page &amp;P of &amp;N</oddFooter>
      </headerFooter>
    </customSheetView>
    <customSheetView guid="{2CF6F19D-227C-4840-A9E1-6C944B0145DB}" scale="115" showPageBreaks="1" showGridLines="0" zeroValues="0" fitToPage="1" printArea="1" view="pageBreakPreview">
      <selection activeCell="B16" sqref="B16"/>
      <pageMargins left="0.75" right="0.63" top="0.57999999999999996" bottom="0.4" header="0.34" footer="0.2"/>
      <pageSetup orientation="portrait" r:id="rId29"/>
      <headerFooter alignWithMargins="0">
        <oddFooter>&amp;R&amp;"Book Antiqua,Bold"&amp;8 Page &amp;P of &amp;N</oddFooter>
      </headerFooter>
    </customSheetView>
  </customSheetViews>
  <mergeCells count="11">
    <mergeCell ref="D25:E25"/>
    <mergeCell ref="A22:E22"/>
    <mergeCell ref="B9:C9"/>
    <mergeCell ref="B10:C10"/>
    <mergeCell ref="B11:C11"/>
    <mergeCell ref="B12:C12"/>
    <mergeCell ref="A1:C1"/>
    <mergeCell ref="A3:E3"/>
    <mergeCell ref="A5:E5"/>
    <mergeCell ref="A14:E14"/>
    <mergeCell ref="A8:C8"/>
  </mergeCells>
  <phoneticPr fontId="7" type="noConversion"/>
  <pageMargins left="0.75" right="0.63" top="0.57999999999999996" bottom="0.4" header="0.34" footer="0.2"/>
  <pageSetup orientation="portrait" r:id="rId30"/>
  <headerFooter alignWithMargins="0">
    <oddFooter>&amp;R&amp;"Book Antiqua,Bold"&amp;8 Page &amp;P of &amp;N</oddFooter>
  </headerFooter>
  <drawing r:id="rId3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enableFormatConditionsCalculation="0">
    <tabColor indexed="15"/>
    <pageSetUpPr fitToPage="1"/>
  </sheetPr>
  <dimension ref="A1:I35"/>
  <sheetViews>
    <sheetView showGridLines="0" view="pageBreakPreview" topLeftCell="A16" zoomScale="115" zoomScaleSheetLayoutView="115" workbookViewId="0">
      <selection activeCell="B16" sqref="B16:E16"/>
    </sheetView>
  </sheetViews>
  <sheetFormatPr defaultRowHeight="16.5"/>
  <cols>
    <col min="1" max="1" width="12.140625" style="30" customWidth="1"/>
    <col min="2" max="2" width="20.5703125" style="30" customWidth="1"/>
    <col min="3" max="3" width="11.42578125" style="30" customWidth="1"/>
    <col min="4" max="4" width="15.42578125" style="30" customWidth="1"/>
    <col min="5" max="5" width="50.5703125" style="30" customWidth="1"/>
    <col min="6" max="8" width="9.140625" style="25"/>
    <col min="9" max="16384" width="9.140625" style="26"/>
  </cols>
  <sheetData>
    <row r="1" spans="1:9" s="666" customFormat="1" ht="19.5" customHeight="1">
      <c r="A1" s="1301" t="str">
        <f>'Attach 3(JV)'!A1</f>
        <v>Specification No. :CC-CS/961-SR1/TR-4054/3/G7</v>
      </c>
      <c r="B1" s="1301"/>
      <c r="C1" s="1301"/>
      <c r="D1" s="1301"/>
      <c r="E1" s="683" t="str">
        <f>"Attachment-4(B) "&amp; 'Attach 3(JV)'!AT1</f>
        <v xml:space="preserve">Attachment-4(B) </v>
      </c>
      <c r="F1" s="665"/>
      <c r="G1" s="665"/>
      <c r="H1" s="665"/>
    </row>
    <row r="3" spans="1:9" ht="83.25" customHeight="1">
      <c r="A3" s="956" t="str">
        <f>'Attach 3(JV)'!A3</f>
        <v>400KV Transformer Package TR-16 for 5 x 500 MVA, 400/220 kV, 3-Phase ICTs at Kurnool-III PS under Transmission System for Kurnool Wind Energy Zone /Solar Energy Zone (AP).</v>
      </c>
      <c r="B3" s="957"/>
      <c r="C3" s="957"/>
      <c r="D3" s="957"/>
      <c r="E3" s="957"/>
      <c r="F3" s="27"/>
      <c r="G3" s="28"/>
      <c r="H3" s="27"/>
    </row>
    <row r="4" spans="1:9" ht="20.100000000000001" customHeight="1">
      <c r="A4" s="29"/>
      <c r="H4" s="31"/>
      <c r="I4" s="11"/>
    </row>
    <row r="5" spans="1:9" ht="20.100000000000001" customHeight="1">
      <c r="A5" s="976" t="s">
        <v>363</v>
      </c>
      <c r="B5" s="976"/>
      <c r="C5" s="976"/>
      <c r="D5" s="976"/>
      <c r="E5" s="976"/>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6" customHeight="1">
      <c r="A8" s="982" t="str">
        <f>'Attach 3(JV)'!A8</f>
        <v/>
      </c>
      <c r="B8" s="982"/>
      <c r="C8" s="982"/>
      <c r="D8" s="982"/>
      <c r="E8" s="12" t="str">
        <f>'Attach 3(JV)'!E8</f>
        <v>Contract Services</v>
      </c>
      <c r="H8" s="31"/>
      <c r="I8" s="13"/>
    </row>
    <row r="9" spans="1:9" ht="20.100000000000001" customHeight="1">
      <c r="A9" s="14" t="s">
        <v>355</v>
      </c>
      <c r="B9" s="1299">
        <f>'Attach 3(JV)'!B9</f>
        <v>0</v>
      </c>
      <c r="C9" s="1299"/>
      <c r="D9" s="1299"/>
      <c r="E9" s="12" t="str">
        <f>'Attach 3(JV)'!E9</f>
        <v>Power Grid Corporation of India Ltd.,</v>
      </c>
      <c r="H9" s="31"/>
      <c r="I9" s="13"/>
    </row>
    <row r="10" spans="1:9" ht="20.100000000000001" customHeight="1">
      <c r="A10" s="14" t="s">
        <v>357</v>
      </c>
      <c r="B10" s="1299">
        <f>'Attach 3(JV)'!B10</f>
        <v>0</v>
      </c>
      <c r="C10" s="1299"/>
      <c r="D10" s="1299"/>
      <c r="E10" s="12" t="str">
        <f>'Attach 3(JV)'!E10</f>
        <v>"Saudamini", Plot No. 2, Sector 29</v>
      </c>
      <c r="H10" s="31"/>
      <c r="I10" s="13"/>
    </row>
    <row r="11" spans="1:9" ht="20.100000000000001" customHeight="1">
      <c r="B11" s="1299">
        <f>'Attach 3(JV)'!B11</f>
        <v>0</v>
      </c>
      <c r="C11" s="1299"/>
      <c r="D11" s="1299"/>
      <c r="E11" s="12" t="str">
        <f>'Attach 3(JV)'!E11</f>
        <v>Gurgaon (Haryana) - 122001</v>
      </c>
    </row>
    <row r="12" spans="1:9" ht="20.100000000000001" customHeight="1">
      <c r="A12" s="33"/>
      <c r="B12" s="1299">
        <f>'Attach 3(JV)'!B12</f>
        <v>0</v>
      </c>
      <c r="C12" s="1299"/>
      <c r="D12" s="1299"/>
      <c r="E12" s="12"/>
    </row>
    <row r="13" spans="1:9" ht="20.100000000000001" customHeight="1">
      <c r="A13" s="30" t="s">
        <v>350</v>
      </c>
    </row>
    <row r="14" spans="1:9" ht="20.100000000000001" customHeight="1">
      <c r="A14" s="33"/>
    </row>
    <row r="15" spans="1:9" ht="87.75" customHeight="1">
      <c r="A15" s="1305" t="s">
        <v>373</v>
      </c>
      <c r="B15" s="1305"/>
      <c r="C15" s="1305"/>
      <c r="D15" s="1305"/>
      <c r="E15" s="1305"/>
    </row>
    <row r="16" spans="1:9" ht="30" customHeight="1">
      <c r="A16" s="95" t="s">
        <v>366</v>
      </c>
      <c r="B16" s="1304"/>
      <c r="C16" s="1304"/>
      <c r="D16" s="1304"/>
      <c r="E16" s="1304"/>
    </row>
    <row r="17" spans="1:5" ht="30" customHeight="1">
      <c r="A17" s="95" t="s">
        <v>367</v>
      </c>
      <c r="B17" s="1304"/>
      <c r="C17" s="1304"/>
      <c r="D17" s="1304"/>
      <c r="E17" s="1304"/>
    </row>
    <row r="18" spans="1:5" ht="30" customHeight="1">
      <c r="A18" s="95" t="s">
        <v>368</v>
      </c>
      <c r="B18" s="1304"/>
      <c r="C18" s="1304"/>
      <c r="D18" s="1304"/>
      <c r="E18" s="1304"/>
    </row>
    <row r="19" spans="1:5" ht="30" customHeight="1">
      <c r="A19" s="44" t="s">
        <v>369</v>
      </c>
      <c r="B19" s="1304"/>
      <c r="C19" s="1304"/>
      <c r="D19" s="1304"/>
      <c r="E19" s="1304"/>
    </row>
    <row r="20" spans="1:5" ht="30" customHeight="1">
      <c r="A20" s="44" t="s">
        <v>75</v>
      </c>
      <c r="B20" s="1304"/>
      <c r="C20" s="1304"/>
      <c r="D20" s="1304"/>
      <c r="E20" s="1304"/>
    </row>
    <row r="21" spans="1:5" ht="30" customHeight="1">
      <c r="A21" s="44" t="s">
        <v>78</v>
      </c>
      <c r="B21" s="1304"/>
      <c r="C21" s="1304"/>
      <c r="D21" s="1304"/>
      <c r="E21" s="1304"/>
    </row>
    <row r="22" spans="1:5" ht="16.5" customHeight="1">
      <c r="A22" s="129"/>
      <c r="B22" s="130"/>
      <c r="C22" s="130"/>
      <c r="D22" s="130"/>
      <c r="E22" s="130"/>
    </row>
    <row r="23" spans="1:5" ht="27.95" customHeight="1">
      <c r="D23" s="38"/>
    </row>
    <row r="24" spans="1:5" ht="27.95" customHeight="1">
      <c r="A24" s="37" t="s">
        <v>7</v>
      </c>
      <c r="B24" s="66" t="str">
        <f>'Attach 3(JV)'!B24</f>
        <v>--</v>
      </c>
      <c r="D24" s="38" t="s">
        <v>5</v>
      </c>
      <c r="E24" s="273" t="str">
        <f>'Attach 3(JV)'!E24</f>
        <v/>
      </c>
    </row>
    <row r="25" spans="1:5" ht="27.95" customHeight="1">
      <c r="A25" s="37" t="s">
        <v>8</v>
      </c>
      <c r="B25" s="273" t="str">
        <f>'Attach 3(JV)'!B25</f>
        <v/>
      </c>
      <c r="D25" s="38" t="s">
        <v>6</v>
      </c>
      <c r="E25" s="273" t="str">
        <f>'Attach 3(JV)'!E25</f>
        <v/>
      </c>
    </row>
    <row r="26" spans="1:5" ht="27.95" customHeight="1">
      <c r="D26" s="38"/>
    </row>
    <row r="27" spans="1:5" ht="33" customHeight="1"/>
    <row r="28" spans="1:5" ht="33"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c r="A35" s="39"/>
    </row>
  </sheetData>
  <sheetProtection password="E439" sheet="1" objects="1" scenarios="1" formatColumns="0" formatRows="0" selectLockedCells="1"/>
  <customSheetViews>
    <customSheetView guid="{F0C5A243-1ADF-42BF-85A0-B6506A13618B}" scale="115" showPageBreaks="1" showGridLines="0" fitToPage="1" printArea="1" view="pageBreakPreview" topLeftCell="A16">
      <selection activeCell="B16" sqref="B16:E16"/>
      <pageMargins left="0.75" right="0.63" top="0.57999999999999996" bottom="0.6" header="0.34" footer="0.35"/>
      <pageSetup scale="92" orientation="portrait" r:id="rId1"/>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16" sqref="B16:E16"/>
      <pageMargins left="0.75" right="0.63" top="0.57999999999999996" bottom="0.6" header="0.34" footer="0.35"/>
      <pageSetup scale="92" orientation="portrait" r:id="rId2"/>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16" sqref="B16:E16"/>
      <pageMargins left="0.75" right="0.63" top="0.57999999999999996" bottom="0.6" header="0.34" footer="0.35"/>
      <pageSetup scale="91" orientation="portrait" r:id="rId3"/>
      <headerFooter alignWithMargins="0">
        <oddFooter>&amp;R&amp;"Book Antiqua,Bold"&amp;8 Page &amp;P of &amp;N</oddFooter>
      </headerFooter>
    </customSheetView>
    <customSheetView guid="{3836A67F-51F8-4B52-B51D-937DC398CD1F}" scale="115" showPageBreaks="1" showGridLines="0" fitToPage="1" printArea="1" view="pageBreakPreview">
      <selection activeCell="B16" sqref="B16:E16"/>
      <pageMargins left="0.75" right="0.63" top="0.57999999999999996" bottom="0.6" header="0.34" footer="0.35"/>
      <pageSetup scale="92" orientation="portrait" r:id="rId4"/>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B16" sqref="B16:E16"/>
      <pageMargins left="0.75" right="0.63" top="0.57999999999999996" bottom="0.6" header="0.34" footer="0.35"/>
      <pageSetup scale="92" orientation="portrait" r:id="rId5"/>
      <headerFooter alignWithMargins="0">
        <oddFooter>&amp;R&amp;"Book Antiqua,Bold"&amp;8 Page &amp;P of &amp;N</oddFooter>
      </headerFooter>
    </customSheetView>
    <customSheetView guid="{5476C51C-4037-4B28-A818-10D7CDF0C66A}" scale="145" showPageBreaks="1" showGridLines="0" fitToPage="1" printArea="1" view="pageBreakPreview" topLeftCell="A10">
      <selection activeCell="B16" sqref="B16:E16"/>
      <pageMargins left="0.75" right="0.63" top="0.57999999999999996" bottom="0.6" header="0.34" footer="0.35"/>
      <pageSetup scale="92" orientation="portrait" r:id="rId6"/>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75" right="0.63" top="0.57999999999999996" bottom="0.6" header="0.34" footer="0.35"/>
      <pageSetup scale="85" orientation="portrait" r:id="rId7"/>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75" right="0.63" top="0.57999999999999996" bottom="0.6" header="0.34" footer="0.35"/>
      <pageSetup scale="93" orientation="portrait" r:id="rId8"/>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75" right="0.63" top="0.57999999999999996" bottom="0.6" header="0.34" footer="0.35"/>
      <pageSetup scale="95" orientation="portrait" r:id="rId9"/>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75" right="0.63" top="0.57999999999999996" bottom="0.6" header="0.34" footer="0.35"/>
      <pageSetup scale="95" orientation="portrait" r:id="rId10"/>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75" right="0.63" top="0.57999999999999996" bottom="0.6" header="0.34" footer="0.35"/>
      <pageSetup scale="95" orientation="portrait" r:id="rId11"/>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75" right="0.63" top="0.57999999999999996" bottom="0.6" header="0.34" footer="0.35"/>
      <pageSetup scale="95" orientation="portrait" r:id="rId12"/>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13"/>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14"/>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15"/>
      <headerFooter alignWithMargins="0">
        <oddFooter>&amp;R&amp;"Book Antiqua,Bold"&amp;8 Page &amp;P of &amp;N</oddFooter>
      </headerFooter>
    </customSheetView>
    <customSheetView guid="{43BCBF1E-CDCF-4541-8D79-87EDCECBC1FD}" showGridLines="0">
      <selection activeCell="B16" sqref="B16"/>
      <pageMargins left="0.75" right="0.63" top="0.57999999999999996" bottom="0.6" header="0.34" footer="0.35"/>
      <pageSetup orientation="portrait" r:id="rId16"/>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6" sqref="B16"/>
      <pageMargins left="0.75" right="0.75" top="0.59" bottom="0.79" header="0.4" footer="0.5"/>
      <pageSetup orientation="portrait" r:id="rId18"/>
      <headerFooter alignWithMargins="0">
        <oddFooter>&amp;L&amp;8Tower Package-P238-TW04, TL associated with Phase-I Generation Project in Orissa (Part-C)&amp;R&amp;"Book Antiqua,Bold"&amp;8Attachment-4(B) TW04  /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19"/>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20"/>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21"/>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22"/>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23"/>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75" right="0.63" top="0.57999999999999996" bottom="0.6" header="0.34" footer="0.35"/>
      <pageSetup scale="95" orientation="portrait" r:id="rId24"/>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75" right="0.63" top="0.57999999999999996" bottom="0.6" header="0.34" footer="0.35"/>
      <pageSetup scale="95" orientation="portrait" r:id="rId25"/>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75" right="0.63" top="0.57999999999999996" bottom="0.6" header="0.34" footer="0.35"/>
      <pageSetup scale="95" orientation="portrait" r:id="rId26"/>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75" right="0.63" top="0.57999999999999996" bottom="0.6" header="0.34" footer="0.35"/>
      <pageSetup scale="95" orientation="portrait" r:id="rId27"/>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75" right="0.63" top="0.57999999999999996" bottom="0.6" header="0.34" footer="0.35"/>
      <pageSetup scale="93" orientation="portrait" r:id="rId28"/>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6" sqref="B16:E16"/>
      <pageMargins left="0.75" right="0.63" top="0.57999999999999996" bottom="0.6" header="0.34" footer="0.35"/>
      <pageSetup scale="92" orientation="portrait" r:id="rId29"/>
      <headerFooter alignWithMargins="0">
        <oddFooter>&amp;R&amp;"Book Antiqua,Bold"&amp;8 Page &amp;P of &amp;N</oddFooter>
      </headerFooter>
    </customSheetView>
  </customSheetViews>
  <mergeCells count="15">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s>
  <phoneticPr fontId="7" type="noConversion"/>
  <pageMargins left="0.75" right="0.63" top="0.57999999999999996" bottom="0.6" header="0.34" footer="0.35"/>
  <pageSetup scale="92" orientation="portrait" r:id="rId30"/>
  <headerFooter alignWithMargins="0">
    <oddFooter>&amp;R&amp;"Book Antiqua,Bold"&amp;8 Page &amp;P of &amp;N</oddFooter>
  </headerFooter>
  <drawing r:id="rId3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enableFormatConditionsCalculation="0">
    <tabColor indexed="11"/>
    <pageSetUpPr fitToPage="1"/>
  </sheetPr>
  <dimension ref="A1:I110"/>
  <sheetViews>
    <sheetView showGridLines="0" view="pageBreakPreview" zoomScale="110" zoomScaleSheetLayoutView="110" workbookViewId="0">
      <selection activeCell="B17" sqref="B17"/>
    </sheetView>
  </sheetViews>
  <sheetFormatPr defaultRowHeight="16.5"/>
  <cols>
    <col min="1" max="1" width="12.140625" style="30" customWidth="1"/>
    <col min="2" max="2" width="30.7109375" style="30" customWidth="1"/>
    <col min="3" max="3" width="20.42578125" style="30" customWidth="1"/>
    <col min="4" max="4" width="24.28515625" style="30" customWidth="1"/>
    <col min="5" max="5" width="35.140625" style="30" customWidth="1"/>
    <col min="6" max="7" width="9.140625" style="25"/>
    <col min="8" max="8" width="0" style="25" hidden="1" customWidth="1"/>
    <col min="9" max="16384" width="9.140625" style="26"/>
  </cols>
  <sheetData>
    <row r="1" spans="1:9" s="666" customFormat="1" ht="14.25">
      <c r="A1" s="1301" t="str">
        <f>'Attach 3(JV)'!A1</f>
        <v>Specification No. :CC-CS/961-SR1/TR-4054/3/G7</v>
      </c>
      <c r="B1" s="1301"/>
      <c r="C1" s="1301"/>
      <c r="D1" s="1312" t="str">
        <f>"Attachment-5 " &amp; 'Attach 3(JV)'!AT1</f>
        <v xml:space="preserve">Attachment-5 </v>
      </c>
      <c r="E1" s="1312"/>
      <c r="F1" s="665"/>
      <c r="G1" s="665"/>
      <c r="H1" s="665"/>
    </row>
    <row r="2" spans="1:9" ht="8.1" customHeight="1"/>
    <row r="3" spans="1:9" ht="79.5" customHeight="1">
      <c r="A3" s="956" t="str">
        <f>'Attach 3(JV)'!A3</f>
        <v>400KV Transformer Package TR-16 for 5 x 500 MVA, 400/220 kV, 3-Phase ICTs at Kurnool-III PS under Transmission System for Kurnool Wind Energy Zone /Solar Energy Zone (AP).</v>
      </c>
      <c r="B3" s="957"/>
      <c r="C3" s="957"/>
      <c r="D3" s="957"/>
      <c r="E3" s="957"/>
      <c r="F3" s="27"/>
      <c r="G3" s="28"/>
      <c r="H3" s="27"/>
    </row>
    <row r="4" spans="1:9" ht="42" hidden="1" customHeight="1">
      <c r="A4" s="29"/>
      <c r="H4" s="31"/>
      <c r="I4" s="11"/>
    </row>
    <row r="5" spans="1:9" ht="20.100000000000001" customHeight="1">
      <c r="A5" s="976" t="s">
        <v>374</v>
      </c>
      <c r="B5" s="976"/>
      <c r="C5" s="976"/>
      <c r="D5" s="976"/>
      <c r="E5" s="976"/>
      <c r="F5" s="32"/>
      <c r="H5" s="31"/>
      <c r="I5" s="13"/>
    </row>
    <row r="6" spans="1:9" ht="8.1" customHeight="1">
      <c r="A6" s="33"/>
      <c r="H6" s="31"/>
      <c r="I6" s="13"/>
    </row>
    <row r="7" spans="1:9" ht="20.100000000000001" customHeight="1">
      <c r="A7" s="34" t="str">
        <f>'Attach 3(JV)'!A7</f>
        <v>Bidder’s Name and Address  :</v>
      </c>
      <c r="B7" s="33"/>
      <c r="C7" s="33"/>
      <c r="D7" s="16" t="str">
        <f>'Attach 3(JV)'!E7</f>
        <v>To:</v>
      </c>
      <c r="H7" s="31"/>
      <c r="I7" s="13"/>
    </row>
    <row r="8" spans="1:9" ht="36" customHeight="1">
      <c r="A8" s="982" t="str">
        <f>'Attach 3(JV)'!A8</f>
        <v/>
      </c>
      <c r="B8" s="982"/>
      <c r="C8" s="982"/>
      <c r="D8" s="12" t="str">
        <f>'Attach 3(JV)'!E8</f>
        <v>Contract Services</v>
      </c>
      <c r="H8" s="31"/>
      <c r="I8" s="13"/>
    </row>
    <row r="9" spans="1:9" ht="20.100000000000001" customHeight="1">
      <c r="A9" s="14" t="s">
        <v>355</v>
      </c>
      <c r="B9" s="1299">
        <f>'Attach 3(JV)'!B9</f>
        <v>0</v>
      </c>
      <c r="C9" s="1299"/>
      <c r="D9" s="12" t="str">
        <f>'Attach 3(JV)'!E9</f>
        <v>Power Grid Corporation of India Ltd.,</v>
      </c>
      <c r="H9" s="31"/>
      <c r="I9" s="13"/>
    </row>
    <row r="10" spans="1:9" ht="20.100000000000001" customHeight="1">
      <c r="A10" s="14" t="s">
        <v>357</v>
      </c>
      <c r="B10" s="1299">
        <f>'Attach 3(JV)'!B10</f>
        <v>0</v>
      </c>
      <c r="C10" s="1299"/>
      <c r="D10" s="12" t="str">
        <f>'Attach 3(JV)'!E10</f>
        <v>"Saudamini", Plot No. 2, Sector 29</v>
      </c>
      <c r="H10" s="31"/>
      <c r="I10" s="13"/>
    </row>
    <row r="11" spans="1:9" ht="20.100000000000001" customHeight="1">
      <c r="B11" s="1299">
        <f>'Attach 3(JV)'!B11</f>
        <v>0</v>
      </c>
      <c r="C11" s="1299"/>
      <c r="D11" s="12" t="str">
        <f>'Attach 3(JV)'!E11</f>
        <v>Gurgaon (Haryana) - 122001</v>
      </c>
    </row>
    <row r="12" spans="1:9" ht="17.25" customHeight="1">
      <c r="A12" s="33"/>
      <c r="B12" s="1299">
        <f>'Attach 3(JV)'!B12</f>
        <v>0</v>
      </c>
      <c r="C12" s="1299"/>
      <c r="D12" s="12"/>
    </row>
    <row r="13" spans="1:9" ht="20.100000000000001" customHeight="1">
      <c r="A13" s="30" t="s">
        <v>350</v>
      </c>
      <c r="D13" s="43"/>
    </row>
    <row r="14" spans="1:9" ht="45.75" customHeight="1">
      <c r="A14" s="1211" t="s">
        <v>375</v>
      </c>
      <c r="B14" s="1211"/>
      <c r="C14" s="1211"/>
      <c r="D14" s="1211"/>
      <c r="E14" s="1211"/>
      <c r="F14" s="35"/>
      <c r="G14" s="35"/>
      <c r="H14" s="35"/>
    </row>
    <row r="15" spans="1:9" ht="32.1" customHeight="1">
      <c r="A15" s="1307" t="s">
        <v>353</v>
      </c>
      <c r="B15" s="1307" t="s">
        <v>372</v>
      </c>
      <c r="C15" s="1307" t="s">
        <v>376</v>
      </c>
      <c r="D15" s="1309" t="s">
        <v>377</v>
      </c>
      <c r="E15" s="1310"/>
      <c r="F15" s="35"/>
      <c r="G15" s="35"/>
      <c r="H15" s="35"/>
    </row>
    <row r="16" spans="1:9" ht="19.5" customHeight="1">
      <c r="A16" s="1308"/>
      <c r="B16" s="1308"/>
      <c r="C16" s="1308"/>
      <c r="D16" s="48" t="s">
        <v>378</v>
      </c>
      <c r="E16" s="48" t="s">
        <v>379</v>
      </c>
      <c r="F16" s="35"/>
      <c r="G16" s="35"/>
      <c r="H16" s="35"/>
    </row>
    <row r="17" spans="1:8" ht="21.95" customHeight="1">
      <c r="A17" s="123">
        <v>1</v>
      </c>
      <c r="B17" s="286"/>
      <c r="C17" s="286"/>
      <c r="D17" s="286"/>
      <c r="E17" s="286"/>
      <c r="F17" s="35"/>
      <c r="G17" s="35"/>
      <c r="H17" s="35"/>
    </row>
    <row r="18" spans="1:8" ht="21.95" customHeight="1">
      <c r="A18" s="124">
        <v>2</v>
      </c>
      <c r="B18" s="286"/>
      <c r="C18" s="286"/>
      <c r="D18" s="286"/>
      <c r="E18" s="286"/>
      <c r="F18" s="35"/>
      <c r="G18" s="35"/>
      <c r="H18" s="35"/>
    </row>
    <row r="19" spans="1:8" ht="21.95" customHeight="1">
      <c r="A19" s="124">
        <v>3</v>
      </c>
      <c r="B19" s="286"/>
      <c r="C19" s="286"/>
      <c r="D19" s="286"/>
      <c r="E19" s="286"/>
      <c r="F19" s="35"/>
      <c r="G19" s="35"/>
      <c r="H19" s="35"/>
    </row>
    <row r="20" spans="1:8" ht="21.95" customHeight="1">
      <c r="A20" s="124">
        <v>4</v>
      </c>
      <c r="B20" s="286"/>
      <c r="C20" s="286"/>
      <c r="D20" s="286"/>
      <c r="E20" s="286"/>
      <c r="F20" s="196"/>
      <c r="G20" s="196"/>
      <c r="H20" s="198" t="b">
        <v>0</v>
      </c>
    </row>
    <row r="21" spans="1:8" ht="21.95" customHeight="1">
      <c r="A21" s="125">
        <v>5</v>
      </c>
      <c r="B21" s="286"/>
      <c r="C21" s="286"/>
      <c r="D21" s="286"/>
      <c r="E21" s="286"/>
      <c r="F21" s="196"/>
      <c r="G21" s="196"/>
      <c r="H21" s="197"/>
    </row>
    <row r="22" spans="1:8" ht="18" customHeight="1">
      <c r="A22" s="194"/>
      <c r="B22" s="195"/>
      <c r="C22" s="195"/>
      <c r="D22" s="195"/>
      <c r="E22" s="195"/>
      <c r="F22" s="193"/>
      <c r="G22" s="193"/>
      <c r="H22" s="186"/>
    </row>
    <row r="23" spans="1:8" ht="9" customHeight="1">
      <c r="A23" s="346"/>
      <c r="B23" s="347"/>
      <c r="C23" s="347"/>
      <c r="D23" s="347"/>
      <c r="E23" s="347"/>
      <c r="F23" s="193"/>
      <c r="G23" s="193"/>
      <c r="H23" s="186"/>
    </row>
    <row r="24" spans="1:8" ht="38.25" customHeight="1">
      <c r="A24" s="1313" t="s">
        <v>518</v>
      </c>
      <c r="B24" s="1314"/>
      <c r="C24" s="1314"/>
      <c r="D24" s="1314"/>
      <c r="E24" s="1314"/>
      <c r="F24" s="193"/>
      <c r="G24" s="193"/>
      <c r="H24" s="186"/>
    </row>
    <row r="25" spans="1:8" ht="54.75" customHeight="1">
      <c r="A25" s="1311" t="s">
        <v>877</v>
      </c>
      <c r="B25" s="1311"/>
      <c r="C25" s="1311"/>
      <c r="D25" s="1311"/>
      <c r="E25" s="1311"/>
      <c r="F25" s="185"/>
      <c r="G25" s="185"/>
      <c r="H25" s="186"/>
    </row>
    <row r="26" spans="1:8" ht="32.1" customHeight="1">
      <c r="A26" s="1307" t="s">
        <v>353</v>
      </c>
      <c r="B26" s="1307" t="s">
        <v>372</v>
      </c>
      <c r="C26" s="1307" t="s">
        <v>103</v>
      </c>
      <c r="D26" s="1309" t="s">
        <v>104</v>
      </c>
      <c r="E26" s="1310"/>
      <c r="F26" s="35"/>
      <c r="G26" s="35"/>
      <c r="H26" s="35"/>
    </row>
    <row r="27" spans="1:8" ht="22.5" customHeight="1">
      <c r="A27" s="1308"/>
      <c r="B27" s="1308"/>
      <c r="C27" s="1308"/>
      <c r="D27" s="48" t="s">
        <v>105</v>
      </c>
      <c r="E27" s="48" t="s">
        <v>106</v>
      </c>
      <c r="F27" s="35"/>
      <c r="G27" s="35"/>
      <c r="H27" s="35"/>
    </row>
    <row r="28" spans="1:8" ht="21.95" customHeight="1">
      <c r="A28" s="183">
        <v>1</v>
      </c>
      <c r="B28" s="285"/>
      <c r="C28" s="285"/>
      <c r="D28" s="285"/>
      <c r="E28" s="285"/>
      <c r="F28" s="35"/>
      <c r="G28" s="35"/>
      <c r="H28" s="35"/>
    </row>
    <row r="29" spans="1:8" ht="21.95" customHeight="1">
      <c r="A29" s="183">
        <v>2</v>
      </c>
      <c r="B29" s="285"/>
      <c r="C29" s="285"/>
      <c r="D29" s="285"/>
      <c r="E29" s="285"/>
    </row>
    <row r="30" spans="1:8" ht="21.95" customHeight="1">
      <c r="A30" s="184">
        <v>3</v>
      </c>
      <c r="B30" s="285"/>
      <c r="C30" s="285"/>
      <c r="D30" s="285"/>
      <c r="E30" s="285"/>
    </row>
    <row r="31" spans="1:8" ht="3.75" customHeight="1">
      <c r="A31" s="165"/>
      <c r="B31" s="165"/>
      <c r="C31" s="165"/>
      <c r="D31" s="165"/>
      <c r="E31" s="165"/>
      <c r="F31" s="35"/>
      <c r="G31" s="35"/>
      <c r="H31" s="35"/>
    </row>
    <row r="32" spans="1:8" ht="11.25" customHeight="1">
      <c r="A32" s="97"/>
      <c r="B32" s="97"/>
      <c r="C32" s="38"/>
      <c r="D32" s="97"/>
      <c r="E32" s="97"/>
      <c r="F32" s="35"/>
      <c r="G32" s="35"/>
      <c r="H32" s="35"/>
    </row>
    <row r="33" spans="1:5" ht="15.95" customHeight="1">
      <c r="A33" s="37" t="s">
        <v>7</v>
      </c>
      <c r="B33" s="66" t="str">
        <f>'Attach 3(JV)'!B24</f>
        <v>--</v>
      </c>
      <c r="D33" s="38" t="s">
        <v>5</v>
      </c>
      <c r="E33" s="273" t="str">
        <f>'Attach 3(JV)'!E24</f>
        <v/>
      </c>
    </row>
    <row r="34" spans="1:5" ht="15.95" customHeight="1">
      <c r="A34" s="37" t="s">
        <v>8</v>
      </c>
      <c r="B34" s="273" t="str">
        <f>'Attach 3(JV)'!B25</f>
        <v/>
      </c>
      <c r="D34" s="38" t="s">
        <v>6</v>
      </c>
      <c r="E34" s="273" t="str">
        <f>'Attach 3(JV)'!E25</f>
        <v/>
      </c>
    </row>
    <row r="35" spans="1:5" ht="15.95" customHeight="1">
      <c r="A35" s="26"/>
      <c r="B35" s="26"/>
      <c r="C35" s="38"/>
      <c r="D35" s="26"/>
      <c r="E35" s="26"/>
    </row>
    <row r="36" spans="1:5" ht="20.100000000000001" customHeight="1">
      <c r="A36" s="22" t="str">
        <f>A1</f>
        <v>Specification No. :CC-CS/961-SR1/TR-4054/3/G7</v>
      </c>
      <c r="B36" s="23"/>
      <c r="C36" s="23"/>
      <c r="D36" s="23"/>
      <c r="E36" s="42" t="str">
        <f>"Annexure I to " &amp;D1</f>
        <v xml:space="preserve">Annexure I to Attachment-5 </v>
      </c>
    </row>
    <row r="37" spans="1:5" ht="18" customHeight="1">
      <c r="A37" s="39"/>
    </row>
    <row r="38" spans="1:5" ht="18" customHeight="1">
      <c r="A38" s="1306" t="s">
        <v>374</v>
      </c>
      <c r="B38" s="1306"/>
      <c r="C38" s="1306"/>
      <c r="D38" s="1306"/>
      <c r="E38" s="1306"/>
    </row>
    <row r="39" spans="1:5" ht="18" customHeight="1">
      <c r="B39" s="97"/>
    </row>
    <row r="40" spans="1:5" ht="42" customHeight="1">
      <c r="A40" s="1317" t="s">
        <v>353</v>
      </c>
      <c r="B40" s="1319" t="s">
        <v>372</v>
      </c>
      <c r="C40" s="1319" t="s">
        <v>376</v>
      </c>
      <c r="D40" s="1309" t="s">
        <v>377</v>
      </c>
      <c r="E40" s="1310"/>
    </row>
    <row r="41" spans="1:5" ht="23.25" customHeight="1">
      <c r="A41" s="1318"/>
      <c r="B41" s="1320"/>
      <c r="C41" s="1320"/>
      <c r="D41" s="48" t="s">
        <v>378</v>
      </c>
      <c r="E41" s="48" t="s">
        <v>379</v>
      </c>
    </row>
    <row r="42" spans="1:5" ht="18" customHeight="1">
      <c r="A42" s="166"/>
      <c r="B42" s="166"/>
      <c r="C42" s="166"/>
      <c r="D42" s="166"/>
      <c r="E42" s="166"/>
    </row>
    <row r="43" spans="1:5" ht="18" customHeight="1">
      <c r="A43" s="166"/>
      <c r="B43" s="166"/>
      <c r="C43" s="166"/>
      <c r="D43" s="166"/>
      <c r="E43" s="166"/>
    </row>
    <row r="44" spans="1:5" ht="18" customHeight="1">
      <c r="A44" s="166"/>
      <c r="B44" s="166"/>
      <c r="C44" s="166"/>
      <c r="D44" s="166"/>
      <c r="E44" s="166"/>
    </row>
    <row r="45" spans="1:5" ht="18" customHeight="1">
      <c r="A45" s="166"/>
      <c r="B45" s="166"/>
      <c r="C45" s="166"/>
      <c r="D45" s="166"/>
      <c r="E45" s="166"/>
    </row>
    <row r="46" spans="1:5" ht="18" customHeight="1">
      <c r="A46" s="166"/>
      <c r="B46" s="166"/>
      <c r="C46" s="166"/>
      <c r="D46" s="166"/>
      <c r="E46" s="166"/>
    </row>
    <row r="47" spans="1:5" ht="18" customHeight="1">
      <c r="A47" s="166"/>
      <c r="B47" s="166"/>
      <c r="C47" s="166"/>
      <c r="D47" s="166"/>
      <c r="E47" s="166"/>
    </row>
    <row r="48" spans="1:5" ht="18" customHeight="1">
      <c r="A48" s="166"/>
      <c r="B48" s="166"/>
      <c r="C48" s="166"/>
      <c r="D48" s="166"/>
      <c r="E48" s="166"/>
    </row>
    <row r="49" spans="1:5" ht="18" customHeight="1">
      <c r="A49" s="166"/>
      <c r="B49" s="166"/>
      <c r="C49" s="166"/>
      <c r="D49" s="166"/>
      <c r="E49" s="166"/>
    </row>
    <row r="50" spans="1:5" ht="18" customHeight="1">
      <c r="A50" s="166"/>
      <c r="B50" s="166"/>
      <c r="C50" s="166"/>
      <c r="D50" s="166"/>
      <c r="E50" s="166"/>
    </row>
    <row r="51" spans="1:5" ht="18" customHeight="1">
      <c r="A51" s="166"/>
      <c r="B51" s="166"/>
      <c r="C51" s="166"/>
      <c r="D51" s="166"/>
      <c r="E51" s="166"/>
    </row>
    <row r="52" spans="1:5" ht="18" customHeight="1">
      <c r="A52" s="166"/>
      <c r="B52" s="166"/>
      <c r="C52" s="166"/>
      <c r="D52" s="166"/>
      <c r="E52" s="166"/>
    </row>
    <row r="53" spans="1:5" ht="18" customHeight="1">
      <c r="A53" s="166"/>
      <c r="B53" s="166"/>
      <c r="C53" s="166"/>
      <c r="D53" s="166"/>
      <c r="E53" s="166"/>
    </row>
    <row r="54" spans="1:5" ht="18" customHeight="1">
      <c r="A54" s="166"/>
      <c r="B54" s="166"/>
      <c r="C54" s="166"/>
      <c r="D54" s="166"/>
      <c r="E54" s="166"/>
    </row>
    <row r="55" spans="1:5" ht="18" customHeight="1">
      <c r="A55" s="166"/>
      <c r="B55" s="166"/>
      <c r="C55" s="166"/>
      <c r="D55" s="166"/>
      <c r="E55" s="166"/>
    </row>
    <row r="56" spans="1:5" ht="18" customHeight="1">
      <c r="A56" s="166"/>
      <c r="B56" s="166"/>
      <c r="C56" s="166"/>
      <c r="D56" s="166"/>
      <c r="E56" s="166"/>
    </row>
    <row r="57" spans="1:5" ht="18" customHeight="1">
      <c r="A57" s="166"/>
      <c r="B57" s="166"/>
      <c r="C57" s="166"/>
      <c r="D57" s="166"/>
      <c r="E57" s="166"/>
    </row>
    <row r="58" spans="1:5" ht="18" customHeight="1">
      <c r="A58" s="166"/>
      <c r="B58" s="166"/>
      <c r="C58" s="166"/>
      <c r="D58" s="166"/>
      <c r="E58" s="166"/>
    </row>
    <row r="59" spans="1:5" ht="18" customHeight="1">
      <c r="A59" s="166"/>
      <c r="B59" s="166"/>
      <c r="C59" s="166"/>
      <c r="D59" s="166"/>
      <c r="E59" s="166"/>
    </row>
    <row r="60" spans="1:5" ht="18" customHeight="1">
      <c r="A60" s="166"/>
      <c r="B60" s="166"/>
      <c r="C60" s="166"/>
      <c r="D60" s="166"/>
      <c r="E60" s="166"/>
    </row>
    <row r="61" spans="1:5" ht="18" customHeight="1">
      <c r="A61" s="166"/>
      <c r="B61" s="166"/>
      <c r="C61" s="166"/>
      <c r="D61" s="166"/>
      <c r="E61" s="166"/>
    </row>
    <row r="62" spans="1:5" ht="18" customHeight="1">
      <c r="A62" s="166"/>
      <c r="B62" s="166"/>
      <c r="C62" s="166"/>
      <c r="D62" s="166"/>
      <c r="E62" s="166"/>
    </row>
    <row r="63" spans="1:5" ht="18" customHeight="1">
      <c r="A63" s="166"/>
      <c r="B63" s="166"/>
      <c r="C63" s="166"/>
      <c r="D63" s="166"/>
      <c r="E63" s="166"/>
    </row>
    <row r="64" spans="1:5" ht="18" customHeight="1">
      <c r="A64" s="166"/>
      <c r="B64" s="166"/>
      <c r="C64" s="166"/>
      <c r="D64" s="166"/>
      <c r="E64" s="166"/>
    </row>
    <row r="65" spans="1:5" ht="18" customHeight="1">
      <c r="A65" s="166"/>
      <c r="B65" s="166"/>
      <c r="C65" s="166"/>
      <c r="D65" s="166"/>
      <c r="E65" s="166"/>
    </row>
    <row r="66" spans="1:5" ht="18" customHeight="1">
      <c r="A66" s="166"/>
      <c r="B66" s="166"/>
      <c r="C66" s="166"/>
      <c r="D66" s="166"/>
      <c r="E66" s="166"/>
    </row>
    <row r="67" spans="1:5" ht="18" customHeight="1">
      <c r="A67" s="167"/>
      <c r="B67" s="167"/>
      <c r="C67" s="167"/>
      <c r="D67" s="167"/>
      <c r="E67" s="167"/>
    </row>
    <row r="68" spans="1:5" ht="18" customHeight="1"/>
    <row r="69" spans="1:5" ht="24" customHeight="1">
      <c r="C69" s="38"/>
    </row>
    <row r="70" spans="1:5" ht="24" customHeight="1">
      <c r="A70" s="37" t="s">
        <v>7</v>
      </c>
      <c r="B70" s="66" t="str">
        <f>B33</f>
        <v>--</v>
      </c>
      <c r="C70" s="38" t="s">
        <v>5</v>
      </c>
      <c r="D70" s="273" t="str">
        <f>E33</f>
        <v/>
      </c>
    </row>
    <row r="71" spans="1:5" ht="24" customHeight="1">
      <c r="A71" s="37" t="s">
        <v>8</v>
      </c>
      <c r="B71" s="278" t="str">
        <f>B34</f>
        <v/>
      </c>
      <c r="C71" s="38" t="s">
        <v>6</v>
      </c>
      <c r="D71" s="273" t="str">
        <f>E34</f>
        <v/>
      </c>
    </row>
    <row r="72" spans="1:5" ht="24" customHeight="1">
      <c r="A72" s="37"/>
      <c r="B72" s="66"/>
      <c r="C72" s="38"/>
      <c r="D72" s="40"/>
    </row>
    <row r="73" spans="1:5" ht="20.100000000000001" customHeight="1">
      <c r="A73" s="22" t="str">
        <f>A1</f>
        <v>Specification No. :CC-CS/961-SR1/TR-4054/3/G7</v>
      </c>
      <c r="B73" s="23"/>
      <c r="C73" s="23"/>
      <c r="D73" s="23"/>
      <c r="E73" s="42" t="str">
        <f>E36</f>
        <v xml:space="preserve">Annexure I to Attachment-5 </v>
      </c>
    </row>
    <row r="74" spans="1:5" ht="18" customHeight="1">
      <c r="A74" s="39"/>
    </row>
    <row r="75" spans="1:5" ht="18" customHeight="1">
      <c r="A75" s="1306" t="s">
        <v>374</v>
      </c>
      <c r="B75" s="1306"/>
      <c r="C75" s="1306"/>
      <c r="D75" s="1306"/>
      <c r="E75" s="1306"/>
    </row>
    <row r="76" spans="1:5" ht="18" customHeight="1">
      <c r="B76" s="97"/>
    </row>
    <row r="77" spans="1:5" ht="37.5" customHeight="1">
      <c r="A77" s="1317" t="s">
        <v>353</v>
      </c>
      <c r="B77" s="1319" t="s">
        <v>372</v>
      </c>
      <c r="C77" s="1319" t="s">
        <v>377</v>
      </c>
      <c r="D77" s="1315" t="s">
        <v>377</v>
      </c>
      <c r="E77" s="1316"/>
    </row>
    <row r="78" spans="1:5" ht="24" customHeight="1">
      <c r="A78" s="1318"/>
      <c r="B78" s="1321"/>
      <c r="C78" s="1321"/>
      <c r="D78" s="49" t="s">
        <v>378</v>
      </c>
      <c r="E78" s="49" t="s">
        <v>379</v>
      </c>
    </row>
    <row r="79" spans="1:5" ht="18" customHeight="1">
      <c r="A79" s="166"/>
      <c r="B79" s="166"/>
      <c r="C79" s="166"/>
      <c r="D79" s="166"/>
      <c r="E79" s="166"/>
    </row>
    <row r="80" spans="1:5" ht="18" customHeight="1">
      <c r="A80" s="166"/>
      <c r="B80" s="166"/>
      <c r="C80" s="166"/>
      <c r="D80" s="166"/>
      <c r="E80" s="166"/>
    </row>
    <row r="81" spans="1:5" ht="18" customHeight="1">
      <c r="A81" s="166"/>
      <c r="B81" s="166"/>
      <c r="C81" s="166"/>
      <c r="D81" s="166"/>
      <c r="E81" s="166"/>
    </row>
    <row r="82" spans="1:5" ht="18" customHeight="1">
      <c r="A82" s="166"/>
      <c r="B82" s="166"/>
      <c r="C82" s="166"/>
      <c r="D82" s="166"/>
      <c r="E82" s="166"/>
    </row>
    <row r="83" spans="1:5" ht="18" customHeight="1">
      <c r="A83" s="166"/>
      <c r="B83" s="166"/>
      <c r="C83" s="166"/>
      <c r="D83" s="166"/>
      <c r="E83" s="166"/>
    </row>
    <row r="84" spans="1:5" ht="18" customHeight="1">
      <c r="A84" s="166"/>
      <c r="B84" s="166"/>
      <c r="C84" s="166"/>
      <c r="D84" s="166"/>
      <c r="E84" s="166"/>
    </row>
    <row r="85" spans="1:5" ht="18" customHeight="1">
      <c r="A85" s="166"/>
      <c r="B85" s="166"/>
      <c r="C85" s="166"/>
      <c r="D85" s="166"/>
      <c r="E85" s="166"/>
    </row>
    <row r="86" spans="1:5" ht="18" customHeight="1">
      <c r="A86" s="166"/>
      <c r="B86" s="166"/>
      <c r="C86" s="166"/>
      <c r="D86" s="166"/>
      <c r="E86" s="166"/>
    </row>
    <row r="87" spans="1:5" ht="18" customHeight="1">
      <c r="A87" s="166"/>
      <c r="B87" s="166"/>
      <c r="C87" s="166"/>
      <c r="D87" s="166"/>
      <c r="E87" s="166"/>
    </row>
    <row r="88" spans="1:5" ht="18" customHeight="1">
      <c r="A88" s="166"/>
      <c r="B88" s="166"/>
      <c r="C88" s="166"/>
      <c r="D88" s="166"/>
      <c r="E88" s="166"/>
    </row>
    <row r="89" spans="1:5" ht="18" customHeight="1">
      <c r="A89" s="166"/>
      <c r="B89" s="166"/>
      <c r="C89" s="166"/>
      <c r="D89" s="166"/>
      <c r="E89" s="166"/>
    </row>
    <row r="90" spans="1:5" ht="18" customHeight="1">
      <c r="A90" s="166"/>
      <c r="B90" s="166"/>
      <c r="C90" s="166"/>
      <c r="D90" s="166"/>
      <c r="E90" s="166"/>
    </row>
    <row r="91" spans="1:5" ht="18" customHeight="1">
      <c r="A91" s="166"/>
      <c r="B91" s="166"/>
      <c r="C91" s="166"/>
      <c r="D91" s="166"/>
      <c r="E91" s="166"/>
    </row>
    <row r="92" spans="1:5" ht="18" customHeight="1">
      <c r="A92" s="166"/>
      <c r="B92" s="166"/>
      <c r="C92" s="166"/>
      <c r="D92" s="166"/>
      <c r="E92" s="166"/>
    </row>
    <row r="93" spans="1:5" ht="18" customHeight="1">
      <c r="A93" s="166"/>
      <c r="B93" s="166"/>
      <c r="C93" s="166"/>
      <c r="D93" s="166"/>
      <c r="E93" s="166"/>
    </row>
    <row r="94" spans="1:5" ht="18" customHeight="1">
      <c r="A94" s="166"/>
      <c r="B94" s="166"/>
      <c r="C94" s="166"/>
      <c r="D94" s="166"/>
      <c r="E94" s="166"/>
    </row>
    <row r="95" spans="1:5" ht="18" customHeight="1">
      <c r="A95" s="166"/>
      <c r="B95" s="166"/>
      <c r="C95" s="166"/>
      <c r="D95" s="166"/>
      <c r="E95" s="166"/>
    </row>
    <row r="96" spans="1:5" ht="18" customHeight="1">
      <c r="A96" s="166"/>
      <c r="B96" s="166"/>
      <c r="C96" s="166"/>
      <c r="D96" s="166"/>
      <c r="E96" s="166"/>
    </row>
    <row r="97" spans="1:5" ht="18" customHeight="1">
      <c r="A97" s="166"/>
      <c r="B97" s="166"/>
      <c r="C97" s="166"/>
      <c r="D97" s="166"/>
      <c r="E97" s="166"/>
    </row>
    <row r="98" spans="1:5" ht="18" customHeight="1">
      <c r="A98" s="166"/>
      <c r="B98" s="166"/>
      <c r="C98" s="166"/>
      <c r="D98" s="166"/>
      <c r="E98" s="166"/>
    </row>
    <row r="99" spans="1:5" ht="18" customHeight="1">
      <c r="A99" s="166"/>
      <c r="B99" s="166"/>
      <c r="C99" s="166"/>
      <c r="D99" s="166"/>
      <c r="E99" s="166"/>
    </row>
    <row r="100" spans="1:5" ht="18" customHeight="1">
      <c r="A100" s="166"/>
      <c r="B100" s="166"/>
      <c r="C100" s="166"/>
      <c r="D100" s="166"/>
      <c r="E100" s="166"/>
    </row>
    <row r="101" spans="1:5" ht="18" customHeight="1">
      <c r="A101" s="166"/>
      <c r="B101" s="166"/>
      <c r="C101" s="166"/>
      <c r="D101" s="166"/>
      <c r="E101" s="166"/>
    </row>
    <row r="102" spans="1:5" ht="18" customHeight="1">
      <c r="A102" s="166"/>
      <c r="B102" s="166"/>
      <c r="C102" s="166"/>
      <c r="D102" s="166"/>
      <c r="E102" s="166"/>
    </row>
    <row r="103" spans="1:5" ht="18" customHeight="1">
      <c r="A103" s="166"/>
      <c r="B103" s="166"/>
      <c r="C103" s="166"/>
      <c r="D103" s="166"/>
      <c r="E103" s="166"/>
    </row>
    <row r="104" spans="1:5" ht="18" customHeight="1">
      <c r="A104" s="167"/>
      <c r="B104" s="167"/>
      <c r="C104" s="167"/>
      <c r="D104" s="167"/>
      <c r="E104" s="167"/>
    </row>
    <row r="105" spans="1:5" ht="18" customHeight="1"/>
    <row r="106" spans="1:5" ht="24" customHeight="1">
      <c r="C106" s="38"/>
    </row>
    <row r="107" spans="1:5" ht="24" customHeight="1">
      <c r="A107" s="37" t="s">
        <v>7</v>
      </c>
      <c r="B107" s="66" t="str">
        <f>B70</f>
        <v>--</v>
      </c>
      <c r="C107" s="38" t="s">
        <v>5</v>
      </c>
      <c r="D107" s="273" t="str">
        <f>D70</f>
        <v/>
      </c>
    </row>
    <row r="108" spans="1:5" ht="24" customHeight="1">
      <c r="A108" s="37" t="s">
        <v>8</v>
      </c>
      <c r="B108" s="278" t="str">
        <f>B71</f>
        <v/>
      </c>
      <c r="C108" s="38" t="s">
        <v>6</v>
      </c>
      <c r="D108" s="273" t="str">
        <f>D71</f>
        <v/>
      </c>
    </row>
    <row r="109" spans="1:5" ht="24" customHeight="1">
      <c r="A109" s="26"/>
      <c r="B109" s="26"/>
      <c r="C109" s="38"/>
      <c r="D109" s="26"/>
      <c r="E109" s="26"/>
    </row>
    <row r="110" spans="1:5" ht="33" customHeight="1">
      <c r="A110" s="97"/>
      <c r="B110" s="97"/>
      <c r="C110" s="97"/>
      <c r="D110" s="143"/>
      <c r="E110" s="97"/>
    </row>
  </sheetData>
  <sheetProtection password="E439" sheet="1" objects="1" scenarios="1" formatColumns="0" formatRows="0" selectLockedCells="1"/>
  <customSheetViews>
    <customSheetView guid="{F0C5A243-1ADF-42BF-85A0-B6506A13618B}"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1"/>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2"/>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
      <headerFooter alignWithMargins="0">
        <oddFooter>&amp;R&amp;"Book Antiqua,Bold"&amp;8 Page &amp;P of &amp;N</oddFooter>
      </headerFooter>
    </customSheetView>
    <customSheetView guid="{3836A67F-51F8-4B52-B51D-937DC398CD1F}" scale="130" showPageBreaks="1" showGridLines="0" fitToPage="1" printArea="1" hiddenRows="1" hiddenColumns="1" view="pageBreakPreview" topLeftCell="A20">
      <selection activeCell="B28" sqref="B28"/>
      <rowBreaks count="1" manualBreakCount="1">
        <brk id="72" max="4" man="1"/>
      </rowBreaks>
      <pageMargins left="0.75" right="0.46" top="0.4" bottom="0.47" header="0.26" footer="0.28999999999999998"/>
      <pageSetup scale="84" orientation="portrait" r:id="rId4"/>
      <headerFooter alignWithMargins="0">
        <oddFooter>&amp;R&amp;"Book Antiqua,Bold"&amp;8 Page &amp;P of &amp;N</oddFooter>
      </headerFooter>
    </customSheetView>
    <customSheetView guid="{A8583C01-5E6A-4469-ADCA-440E12AA8084}"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5"/>
      <headerFooter alignWithMargins="0">
        <oddFooter>&amp;R&amp;"Book Antiqua,Bold"&amp;8 Page &amp;P of &amp;N</oddFooter>
      </headerFooter>
    </customSheetView>
    <customSheetView guid="{5476C51C-4037-4B28-A818-10D7CDF0C66A}" scale="130" showPageBreaks="1" showGridLines="0" fitToPage="1" printArea="1" hiddenRows="1" hiddenColumns="1" view="pageBreakPreview" topLeftCell="A5">
      <selection activeCell="D17" sqref="D17"/>
      <rowBreaks count="1" manualBreakCount="1">
        <brk id="72" max="4" man="1"/>
      </rowBreaks>
      <pageMargins left="0.75" right="0.46" top="0.4" bottom="0.47" header="0.26" footer="0.28999999999999998"/>
      <pageSetup scale="84" orientation="portrait" r:id="rId6"/>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7"/>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75" right="0.46" top="0.4" bottom="0.47" header="0.26" footer="0.28999999999999998"/>
      <pageSetup scale="92" orientation="portrait" r:id="rId8"/>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9"/>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75" right="0.46" top="0.4" bottom="0.47" header="0.26" footer="0.28999999999999998"/>
      <pageSetup scale="95" orientation="portrait" r:id="rId10"/>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1"/>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2"/>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13"/>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14"/>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15"/>
      <headerFooter alignWithMargins="0">
        <oddFooter>&amp;R&amp;"Book Antiqua,Bold"&amp;8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16"/>
      <headerFooter alignWithMargins="0">
        <oddFooter>&amp;R&amp;"Book Antiqua,Bold"&amp;8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18"/>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19"/>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20"/>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21"/>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22"/>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23"/>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4"/>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5"/>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26"/>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27"/>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93" orientation="portrait" r:id="rId28"/>
      <headerFooter alignWithMargins="0">
        <oddFooter>&amp;R&amp;"Book Antiqua,Bold"&amp;8 Page &amp;P of &amp;N</oddFooter>
      </headerFooter>
    </customSheetView>
    <customSheetView guid="{2CF6F19D-227C-4840-A9E1-6C944B0145DB}" scale="130" showPageBreaks="1" showGridLines="0" fitToPage="1" printArea="1" hiddenRows="1" hiddenColumns="1" view="pageBreakPreview" topLeftCell="A8">
      <selection activeCell="B17" sqref="B17"/>
      <rowBreaks count="1" manualBreakCount="1">
        <brk id="72" max="4" man="1"/>
      </rowBreaks>
      <pageMargins left="0.75" right="0.46" top="0.4" bottom="0.47" header="0.26" footer="0.28999999999999998"/>
      <pageSetup scale="84" orientation="portrait" r:id="rId29"/>
      <headerFooter alignWithMargins="0">
        <oddFooter>&amp;R&amp;"Book Antiqua,Bold"&amp;8 Page &amp;P of &amp;N</oddFooter>
      </headerFooter>
    </customSheetView>
  </customSheetViews>
  <mergeCells count="30">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 ref="A38:E38"/>
    <mergeCell ref="A26:A27"/>
    <mergeCell ref="B15:B16"/>
    <mergeCell ref="D15:E15"/>
    <mergeCell ref="A25:E25"/>
    <mergeCell ref="A15:A16"/>
    <mergeCell ref="B11:C11"/>
    <mergeCell ref="B12:C12"/>
    <mergeCell ref="A14:E14"/>
    <mergeCell ref="A3:E3"/>
    <mergeCell ref="A5:E5"/>
    <mergeCell ref="B9:C9"/>
    <mergeCell ref="B10:C10"/>
    <mergeCell ref="A8:C8"/>
  </mergeCells>
  <phoneticPr fontId="7" type="noConversion"/>
  <conditionalFormatting sqref="A110:E110">
    <cfRule type="expression" dxfId="25" priority="2" stopIfTrue="1">
      <formula>$H$20="No"</formula>
    </cfRule>
  </conditionalFormatting>
  <conditionalFormatting sqref="D36:E39 A36:C40 D42:E109 A42:C77 A79:C109 C67:E67 C79:E104">
    <cfRule type="expression" dxfId="24" priority="3" stopIfTrue="1">
      <formula>$H$20=FALSE</formula>
    </cfRule>
  </conditionalFormatting>
  <conditionalFormatting sqref="D40:E41">
    <cfRule type="expression" dxfId="23" priority="1" stopIfTrue="1">
      <formula>$H$20=FALSE</formula>
    </cfRule>
  </conditionalFormatting>
  <pageMargins left="0.75" right="0.46" top="0.4" bottom="0.47" header="0.26" footer="0.28999999999999998"/>
  <pageSetup scale="84" orientation="portrait" r:id="rId30"/>
  <headerFooter alignWithMargins="0">
    <oddFooter>&amp;R&amp;"Book Antiqua,Bold"&amp;8 Page &amp;P of &amp;N</oddFooter>
  </headerFooter>
  <rowBreaks count="1" manualBreakCount="1">
    <brk id="72" max="4" man="1"/>
  </rowBreaks>
  <drawing r:id="rId31"/>
  <legacyDrawing r:id="rId32"/>
  <mc:AlternateContent xmlns:mc="http://schemas.openxmlformats.org/markup-compatibility/2006">
    <mc:Choice Requires="x14">
      <controls>
        <mc:AlternateContent xmlns:mc="http://schemas.openxmlformats.org/markup-compatibility/2006">
          <mc:Choice Requires="x14">
            <control shapeId="9235" r:id="rId33"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8">
    <tabColor indexed="11"/>
    <pageSetUpPr fitToPage="1"/>
  </sheetPr>
  <dimension ref="A1:I74"/>
  <sheetViews>
    <sheetView view="pageBreakPreview" topLeftCell="A18" zoomScale="115" zoomScaleNormal="100" zoomScaleSheetLayoutView="115" workbookViewId="0">
      <selection activeCell="B18" sqref="B18"/>
    </sheetView>
  </sheetViews>
  <sheetFormatPr defaultRowHeight="15.75"/>
  <cols>
    <col min="1" max="1" width="12.140625" style="359" customWidth="1"/>
    <col min="2" max="2" width="28.5703125" style="359" customWidth="1"/>
    <col min="3" max="3" width="36.7109375" style="359" customWidth="1"/>
    <col min="4" max="4" width="15" style="359" customWidth="1"/>
    <col min="5" max="5" width="26" style="359" customWidth="1"/>
    <col min="6" max="7" width="9.140625" style="359"/>
    <col min="8" max="8" width="10.42578125" style="359" hidden="1" customWidth="1"/>
    <col min="9" max="16384" width="9.140625" style="360"/>
  </cols>
  <sheetData>
    <row r="1" spans="1:9" s="690" customFormat="1" ht="24.75" customHeight="1">
      <c r="A1" s="686" t="str">
        <f>'Attach 3(JV)'!A1</f>
        <v>Specification No. :CC-CS/961-SR1/TR-4054/3/G7</v>
      </c>
      <c r="B1" s="687"/>
      <c r="C1" s="687"/>
      <c r="D1" s="687"/>
      <c r="E1" s="688" t="s">
        <v>544</v>
      </c>
      <c r="F1" s="689"/>
      <c r="G1" s="689"/>
      <c r="H1" s="689"/>
    </row>
    <row r="2" spans="1:9" ht="8.1" customHeight="1"/>
    <row r="3" spans="1:9" ht="79.5" customHeight="1">
      <c r="A3" s="956" t="str">
        <f>'Attach 3(JV)'!A3</f>
        <v>400KV Transformer Package TR-16 for 5 x 500 MVA, 400/220 kV, 3-Phase ICTs at Kurnool-III PS under Transmission System for Kurnool Wind Energy Zone /Solar Energy Zone (AP).</v>
      </c>
      <c r="B3" s="957"/>
      <c r="C3" s="957"/>
      <c r="D3" s="957"/>
      <c r="E3" s="957"/>
      <c r="F3" s="361"/>
      <c r="G3" s="361"/>
      <c r="H3" s="361"/>
    </row>
    <row r="4" spans="1:9" ht="8.1" customHeight="1">
      <c r="A4" s="362"/>
      <c r="H4" s="363"/>
      <c r="I4" s="364"/>
    </row>
    <row r="5" spans="1:9" ht="27.75" customHeight="1">
      <c r="A5" s="1322" t="s">
        <v>545</v>
      </c>
      <c r="B5" s="1322"/>
      <c r="C5" s="1322"/>
      <c r="D5" s="1322"/>
      <c r="E5" s="1322"/>
      <c r="F5" s="365"/>
      <c r="H5" s="363"/>
      <c r="I5" s="366"/>
    </row>
    <row r="6" spans="1:9" ht="8.1" customHeight="1">
      <c r="A6" s="367"/>
      <c r="H6" s="363"/>
      <c r="I6" s="366"/>
    </row>
    <row r="7" spans="1:9" ht="20.100000000000001" customHeight="1">
      <c r="A7" s="365"/>
      <c r="B7" s="367"/>
      <c r="C7" s="367"/>
      <c r="H7" s="363"/>
      <c r="I7" s="366"/>
    </row>
    <row r="8" spans="1:9" ht="26.25" customHeight="1">
      <c r="A8" s="1323" t="str">
        <f>'[17]Attach 3(QR)'!A8:D8</f>
        <v>Bidder's Name and Address:</v>
      </c>
      <c r="B8" s="1323"/>
      <c r="C8" s="1323"/>
      <c r="D8" s="368" t="str">
        <f>'[17]Attach 3(JV)'!E7</f>
        <v>To:</v>
      </c>
      <c r="H8" s="363"/>
      <c r="I8" s="366"/>
    </row>
    <row r="9" spans="1:9" ht="23.25" customHeight="1">
      <c r="A9" s="986" t="str">
        <f>'Attach 3(JV)'!A8</f>
        <v/>
      </c>
      <c r="B9" s="986"/>
      <c r="C9" s="491"/>
      <c r="D9" s="369" t="str">
        <f>'[17]Attach 3(JV)'!E8</f>
        <v>Contract Services</v>
      </c>
      <c r="H9" s="363"/>
      <c r="I9" s="366"/>
    </row>
    <row r="10" spans="1:9" ht="26.25" customHeight="1">
      <c r="A10" s="370" t="s">
        <v>355</v>
      </c>
      <c r="B10" s="1324">
        <f>'Attach 3(JV)'!B9</f>
        <v>0</v>
      </c>
      <c r="C10" s="1324"/>
      <c r="D10" s="369" t="str">
        <f>'[17]Attach 3(JV)'!E9</f>
        <v>Power Grid Corporation of India Ltd.,</v>
      </c>
      <c r="F10" s="371"/>
      <c r="H10" s="363"/>
      <c r="I10" s="366"/>
    </row>
    <row r="11" spans="1:9" ht="16.5">
      <c r="A11" s="370" t="s">
        <v>357</v>
      </c>
      <c r="B11" s="1325">
        <f>'Attach 3(JV)'!B10</f>
        <v>0</v>
      </c>
      <c r="C11" s="1325"/>
      <c r="D11" s="369" t="str">
        <f>'[17]Attach 3(JV)'!E10</f>
        <v>"Saudamini", Plot No. 2, Sector 29</v>
      </c>
      <c r="H11" s="363"/>
      <c r="I11" s="366"/>
    </row>
    <row r="12" spans="1:9">
      <c r="B12" s="1325">
        <f>'Attach 3(JV)'!B11</f>
        <v>0</v>
      </c>
      <c r="C12" s="1325"/>
      <c r="D12" s="369" t="str">
        <f>'[17]Attach 3(JV)'!E11</f>
        <v>Gurgaon (Haryana) - 122001</v>
      </c>
    </row>
    <row r="13" spans="1:9" ht="21" customHeight="1">
      <c r="A13" s="367"/>
      <c r="B13" s="1325">
        <f>'Attach 3(JV)'!B12</f>
        <v>0</v>
      </c>
      <c r="C13" s="1325"/>
      <c r="D13" s="369"/>
    </row>
    <row r="14" spans="1:9" ht="20.100000000000001" customHeight="1">
      <c r="A14" s="359" t="s">
        <v>350</v>
      </c>
      <c r="D14" s="372"/>
    </row>
    <row r="15" spans="1:9" ht="63" customHeight="1">
      <c r="A15" s="373">
        <v>1</v>
      </c>
      <c r="B15" s="1326" t="s">
        <v>546</v>
      </c>
      <c r="C15" s="1326"/>
      <c r="D15" s="1326"/>
      <c r="E15" s="1326"/>
    </row>
    <row r="16" spans="1:9" ht="32.1" customHeight="1">
      <c r="A16" s="1327" t="s">
        <v>353</v>
      </c>
      <c r="B16" s="1327" t="s">
        <v>372</v>
      </c>
      <c r="C16" s="1327" t="s">
        <v>376</v>
      </c>
      <c r="D16" s="1329" t="s">
        <v>547</v>
      </c>
      <c r="E16" s="1330"/>
    </row>
    <row r="17" spans="1:8" ht="41.25" customHeight="1">
      <c r="A17" s="1328"/>
      <c r="B17" s="1328"/>
      <c r="C17" s="1328"/>
      <c r="D17" s="374" t="s">
        <v>378</v>
      </c>
      <c r="E17" s="374" t="s">
        <v>548</v>
      </c>
    </row>
    <row r="18" spans="1:8" ht="21.75" customHeight="1">
      <c r="A18" s="375">
        <v>1</v>
      </c>
      <c r="B18" s="376"/>
      <c r="C18" s="376"/>
      <c r="D18" s="376"/>
      <c r="E18" s="376"/>
    </row>
    <row r="19" spans="1:8" ht="21.95" customHeight="1">
      <c r="A19" s="377">
        <v>2</v>
      </c>
      <c r="B19" s="378"/>
      <c r="C19" s="378"/>
      <c r="D19" s="378"/>
      <c r="E19" s="378"/>
    </row>
    <row r="20" spans="1:8" ht="21.95" customHeight="1">
      <c r="A20" s="377">
        <v>3</v>
      </c>
      <c r="B20" s="378"/>
      <c r="C20" s="378"/>
      <c r="D20" s="378"/>
      <c r="E20" s="378"/>
    </row>
    <row r="21" spans="1:8" ht="21.95" customHeight="1">
      <c r="A21" s="377">
        <v>4</v>
      </c>
      <c r="B21" s="378"/>
      <c r="C21" s="378"/>
      <c r="D21" s="378"/>
      <c r="E21" s="378"/>
      <c r="F21" s="379"/>
      <c r="G21" s="379"/>
      <c r="H21" s="380" t="b">
        <v>0</v>
      </c>
    </row>
    <row r="22" spans="1:8" ht="24.75" customHeight="1">
      <c r="A22" s="381">
        <v>5</v>
      </c>
      <c r="B22" s="382"/>
      <c r="C22" s="382"/>
      <c r="D22" s="382"/>
      <c r="E22" s="382"/>
      <c r="F22" s="379"/>
      <c r="G22" s="379"/>
      <c r="H22" s="383"/>
    </row>
    <row r="23" spans="1:8" ht="107.25" customHeight="1">
      <c r="A23" s="384">
        <v>2</v>
      </c>
      <c r="B23" s="1331" t="s">
        <v>878</v>
      </c>
      <c r="C23" s="1331"/>
      <c r="D23" s="1331"/>
      <c r="E23" s="1331"/>
      <c r="F23" s="379"/>
      <c r="G23" s="379"/>
      <c r="H23" s="383"/>
    </row>
    <row r="24" spans="1:8" ht="18" customHeight="1">
      <c r="A24" s="385"/>
      <c r="B24" s="386"/>
      <c r="C24" s="386"/>
      <c r="D24" s="386"/>
      <c r="E24" s="386"/>
      <c r="F24" s="387"/>
      <c r="G24" s="387"/>
      <c r="H24" s="388"/>
    </row>
    <row r="25" spans="1:8" ht="54.75" hidden="1" customHeight="1">
      <c r="A25" s="1332" t="s">
        <v>80</v>
      </c>
      <c r="B25" s="1332"/>
      <c r="C25" s="1332"/>
      <c r="D25" s="1332"/>
      <c r="E25" s="1332"/>
      <c r="F25" s="389"/>
      <c r="G25" s="389"/>
      <c r="H25" s="388"/>
    </row>
    <row r="26" spans="1:8" ht="32.1" hidden="1" customHeight="1">
      <c r="A26" s="1333" t="s">
        <v>353</v>
      </c>
      <c r="B26" s="1333" t="s">
        <v>372</v>
      </c>
      <c r="C26" s="1333" t="s">
        <v>103</v>
      </c>
      <c r="D26" s="1133" t="s">
        <v>104</v>
      </c>
      <c r="E26" s="1134"/>
    </row>
    <row r="27" spans="1:8" ht="22.5" hidden="1" customHeight="1">
      <c r="A27" s="1334"/>
      <c r="B27" s="1334"/>
      <c r="C27" s="1334"/>
      <c r="D27" s="390" t="s">
        <v>105</v>
      </c>
      <c r="E27" s="390" t="s">
        <v>106</v>
      </c>
    </row>
    <row r="28" spans="1:8" ht="21.95" hidden="1" customHeight="1">
      <c r="A28" s="391">
        <v>1</v>
      </c>
      <c r="B28" s="392"/>
      <c r="C28" s="392"/>
      <c r="D28" s="392"/>
      <c r="E28" s="392"/>
    </row>
    <row r="29" spans="1:8" ht="21.95" hidden="1" customHeight="1">
      <c r="A29" s="391">
        <v>2</v>
      </c>
      <c r="B29" s="392"/>
      <c r="C29" s="392"/>
      <c r="D29" s="392"/>
      <c r="E29" s="392"/>
    </row>
    <row r="30" spans="1:8" ht="37.5" hidden="1" customHeight="1">
      <c r="A30" s="391">
        <v>3</v>
      </c>
      <c r="B30" s="392"/>
      <c r="C30" s="392"/>
      <c r="D30" s="392"/>
      <c r="E30" s="392"/>
    </row>
    <row r="31" spans="1:8" ht="15.95" customHeight="1">
      <c r="A31" s="393"/>
      <c r="B31" s="393"/>
      <c r="C31" s="393"/>
      <c r="D31" s="393"/>
      <c r="E31" s="393"/>
    </row>
    <row r="32" spans="1:8" ht="15.95" customHeight="1">
      <c r="A32" s="393"/>
      <c r="B32" s="393"/>
      <c r="C32" s="394"/>
      <c r="D32" s="393"/>
      <c r="E32" s="393"/>
    </row>
    <row r="33" spans="1:9" ht="15.95" customHeight="1">
      <c r="A33" s="395" t="s">
        <v>7</v>
      </c>
      <c r="B33" s="408" t="str">
        <f>'Attach 3(JV)'!B24</f>
        <v>--</v>
      </c>
      <c r="C33" s="394" t="s">
        <v>5</v>
      </c>
      <c r="D33" s="1335" t="str">
        <f>'Attach 3(JV)'!E24</f>
        <v/>
      </c>
      <c r="E33" s="1335"/>
    </row>
    <row r="34" spans="1:9" ht="15.95" customHeight="1">
      <c r="A34" s="395" t="s">
        <v>8</v>
      </c>
      <c r="B34" s="409" t="str">
        <f>'Attach 3(JV)'!B25</f>
        <v/>
      </c>
      <c r="C34" s="394" t="s">
        <v>6</v>
      </c>
      <c r="D34" s="1335" t="str">
        <f>'Attach 3(JV)'!E25</f>
        <v/>
      </c>
      <c r="E34" s="1335"/>
    </row>
    <row r="35" spans="1:9" s="359" customFormat="1" ht="15.75" customHeight="1">
      <c r="A35" s="360"/>
      <c r="B35" s="360"/>
      <c r="C35" s="394"/>
      <c r="D35" s="360"/>
      <c r="E35" s="360"/>
      <c r="I35" s="360"/>
    </row>
    <row r="36" spans="1:9" s="359" customFormat="1" ht="19.5" customHeight="1">
      <c r="A36" s="399" t="str">
        <f>A1</f>
        <v>Specification No. :CC-CS/961-SR1/TR-4054/3/G7</v>
      </c>
      <c r="B36" s="400"/>
      <c r="C36" s="400"/>
      <c r="D36" s="400"/>
      <c r="E36" s="401" t="str">
        <f>E1</f>
        <v>Attachment-5A</v>
      </c>
      <c r="I36" s="360"/>
    </row>
    <row r="37" spans="1:9" s="359" customFormat="1" ht="18" customHeight="1">
      <c r="A37" s="397"/>
      <c r="I37" s="360"/>
    </row>
    <row r="38" spans="1:9" s="359" customFormat="1" ht="30" customHeight="1">
      <c r="A38" s="1336" t="s">
        <v>374</v>
      </c>
      <c r="B38" s="1336"/>
      <c r="C38" s="1336"/>
      <c r="D38" s="1336"/>
      <c r="E38" s="1336"/>
      <c r="I38" s="360"/>
    </row>
    <row r="39" spans="1:9" s="359" customFormat="1" ht="18" customHeight="1">
      <c r="B39" s="393"/>
      <c r="I39" s="360"/>
    </row>
    <row r="40" spans="1:9" s="359" customFormat="1" ht="36" customHeight="1">
      <c r="A40" s="1337" t="s">
        <v>353</v>
      </c>
      <c r="B40" s="996" t="s">
        <v>372</v>
      </c>
      <c r="C40" s="1333" t="s">
        <v>376</v>
      </c>
      <c r="D40" s="1338" t="s">
        <v>547</v>
      </c>
      <c r="E40" s="1339"/>
      <c r="I40" s="360"/>
    </row>
    <row r="41" spans="1:9" s="359" customFormat="1" ht="36" customHeight="1">
      <c r="A41" s="1008"/>
      <c r="B41" s="1334"/>
      <c r="C41" s="1334"/>
      <c r="D41" s="390" t="s">
        <v>378</v>
      </c>
      <c r="E41" s="390" t="s">
        <v>549</v>
      </c>
      <c r="I41" s="360"/>
    </row>
    <row r="42" spans="1:9" s="359" customFormat="1" ht="18" customHeight="1">
      <c r="A42" s="402"/>
      <c r="B42" s="403"/>
      <c r="C42" s="402"/>
      <c r="D42" s="402"/>
      <c r="E42" s="402"/>
      <c r="I42" s="360"/>
    </row>
    <row r="43" spans="1:9" s="359" customFormat="1" ht="18" customHeight="1">
      <c r="A43" s="404"/>
      <c r="B43" s="405"/>
      <c r="C43" s="404"/>
      <c r="D43" s="404"/>
      <c r="E43" s="404"/>
      <c r="I43" s="360"/>
    </row>
    <row r="44" spans="1:9" s="359" customFormat="1" ht="18" customHeight="1">
      <c r="A44" s="404"/>
      <c r="B44" s="405"/>
      <c r="C44" s="404" t="s">
        <v>550</v>
      </c>
      <c r="D44" s="404"/>
      <c r="E44" s="404"/>
      <c r="I44" s="360"/>
    </row>
    <row r="45" spans="1:9" s="359" customFormat="1" ht="18" customHeight="1">
      <c r="A45" s="404"/>
      <c r="B45" s="405"/>
      <c r="C45" s="404"/>
      <c r="D45" s="404"/>
      <c r="E45" s="404"/>
      <c r="I45" s="360"/>
    </row>
    <row r="46" spans="1:9" s="359" customFormat="1" ht="18" customHeight="1">
      <c r="A46" s="404"/>
      <c r="B46" s="405"/>
      <c r="C46" s="404"/>
      <c r="D46" s="404"/>
      <c r="E46" s="404"/>
      <c r="I46" s="360"/>
    </row>
    <row r="47" spans="1:9" s="359" customFormat="1" ht="18" customHeight="1">
      <c r="A47" s="404"/>
      <c r="B47" s="405"/>
      <c r="C47" s="404"/>
      <c r="D47" s="404"/>
      <c r="E47" s="404"/>
      <c r="I47" s="360"/>
    </row>
    <row r="48" spans="1:9" s="359" customFormat="1" ht="18" customHeight="1">
      <c r="A48" s="404"/>
      <c r="B48" s="405"/>
      <c r="C48" s="404"/>
      <c r="D48" s="404"/>
      <c r="E48" s="404"/>
      <c r="I48" s="360"/>
    </row>
    <row r="49" spans="1:9" s="359" customFormat="1" ht="18" customHeight="1">
      <c r="A49" s="404"/>
      <c r="B49" s="405"/>
      <c r="C49" s="404"/>
      <c r="D49" s="404"/>
      <c r="E49" s="404"/>
      <c r="I49" s="360"/>
    </row>
    <row r="50" spans="1:9" s="359" customFormat="1" ht="18" customHeight="1">
      <c r="A50" s="404"/>
      <c r="B50" s="405"/>
      <c r="C50" s="404"/>
      <c r="D50" s="404"/>
      <c r="E50" s="404"/>
      <c r="I50" s="360"/>
    </row>
    <row r="51" spans="1:9" s="359" customFormat="1" ht="18" customHeight="1">
      <c r="A51" s="404"/>
      <c r="B51" s="405"/>
      <c r="C51" s="404"/>
      <c r="D51" s="404"/>
      <c r="E51" s="404"/>
      <c r="I51" s="360"/>
    </row>
    <row r="52" spans="1:9" s="359" customFormat="1" ht="18" customHeight="1">
      <c r="A52" s="404"/>
      <c r="B52" s="405"/>
      <c r="C52" s="404"/>
      <c r="D52" s="404"/>
      <c r="E52" s="404"/>
      <c r="I52" s="360"/>
    </row>
    <row r="53" spans="1:9" s="359" customFormat="1" ht="18" customHeight="1">
      <c r="A53" s="404"/>
      <c r="B53" s="405"/>
      <c r="C53" s="404"/>
      <c r="D53" s="404"/>
      <c r="E53" s="404"/>
      <c r="I53" s="360"/>
    </row>
    <row r="54" spans="1:9" s="359" customFormat="1" ht="18" customHeight="1">
      <c r="A54" s="404"/>
      <c r="B54" s="405"/>
      <c r="C54" s="404"/>
      <c r="D54" s="404"/>
      <c r="E54" s="404"/>
      <c r="I54" s="360"/>
    </row>
    <row r="55" spans="1:9" s="359" customFormat="1" ht="18" customHeight="1">
      <c r="A55" s="404"/>
      <c r="B55" s="405"/>
      <c r="C55" s="404"/>
      <c r="D55" s="404"/>
      <c r="E55" s="404"/>
      <c r="I55" s="360"/>
    </row>
    <row r="56" spans="1:9" s="359" customFormat="1" ht="18" customHeight="1">
      <c r="A56" s="404"/>
      <c r="B56" s="405"/>
      <c r="C56" s="404"/>
      <c r="D56" s="404"/>
      <c r="E56" s="404"/>
      <c r="I56" s="360"/>
    </row>
    <row r="57" spans="1:9" s="359" customFormat="1" ht="18" customHeight="1">
      <c r="A57" s="404"/>
      <c r="B57" s="405"/>
      <c r="C57" s="404"/>
      <c r="D57" s="404"/>
      <c r="E57" s="404"/>
      <c r="I57" s="360"/>
    </row>
    <row r="58" spans="1:9" s="359" customFormat="1" ht="18" customHeight="1">
      <c r="A58" s="404"/>
      <c r="B58" s="405"/>
      <c r="C58" s="404"/>
      <c r="D58" s="404"/>
      <c r="E58" s="404"/>
      <c r="I58" s="360"/>
    </row>
    <row r="59" spans="1:9" s="359" customFormat="1" ht="18" customHeight="1">
      <c r="A59" s="404"/>
      <c r="B59" s="405"/>
      <c r="C59" s="404"/>
      <c r="D59" s="404"/>
      <c r="E59" s="404"/>
      <c r="I59" s="360"/>
    </row>
    <row r="60" spans="1:9" s="359" customFormat="1" ht="18" customHeight="1">
      <c r="A60" s="404"/>
      <c r="B60" s="405"/>
      <c r="C60" s="404"/>
      <c r="D60" s="404"/>
      <c r="E60" s="404"/>
      <c r="I60" s="360"/>
    </row>
    <row r="61" spans="1:9" s="359" customFormat="1" ht="18" customHeight="1">
      <c r="A61" s="404"/>
      <c r="B61" s="405"/>
      <c r="C61" s="404"/>
      <c r="D61" s="404"/>
      <c r="E61" s="404"/>
      <c r="I61" s="360"/>
    </row>
    <row r="62" spans="1:9" s="359" customFormat="1" ht="18" customHeight="1">
      <c r="A62" s="404"/>
      <c r="B62" s="405"/>
      <c r="C62" s="404"/>
      <c r="D62" s="404"/>
      <c r="E62" s="404"/>
      <c r="I62" s="360"/>
    </row>
    <row r="63" spans="1:9" s="359" customFormat="1" ht="18" customHeight="1">
      <c r="A63" s="404"/>
      <c r="B63" s="405"/>
      <c r="C63" s="404"/>
      <c r="D63" s="404"/>
      <c r="E63" s="404"/>
      <c r="I63" s="360"/>
    </row>
    <row r="64" spans="1:9" s="359" customFormat="1" ht="18" customHeight="1">
      <c r="A64" s="404"/>
      <c r="B64" s="405"/>
      <c r="C64" s="404"/>
      <c r="D64" s="404"/>
      <c r="E64" s="404"/>
      <c r="I64" s="360"/>
    </row>
    <row r="65" spans="1:9" s="359" customFormat="1" ht="18" customHeight="1">
      <c r="A65" s="404"/>
      <c r="B65" s="405"/>
      <c r="C65" s="404"/>
      <c r="D65" s="404"/>
      <c r="E65" s="404"/>
      <c r="I65" s="360"/>
    </row>
    <row r="66" spans="1:9" s="359" customFormat="1" ht="18" customHeight="1">
      <c r="A66" s="404"/>
      <c r="B66" s="405"/>
      <c r="C66" s="404"/>
      <c r="D66" s="404"/>
      <c r="E66" s="404"/>
      <c r="I66" s="360"/>
    </row>
    <row r="67" spans="1:9" s="359" customFormat="1" ht="18" customHeight="1">
      <c r="A67" s="404"/>
      <c r="B67" s="405"/>
      <c r="C67" s="404"/>
      <c r="D67" s="404"/>
      <c r="E67" s="404"/>
      <c r="I67" s="360"/>
    </row>
    <row r="68" spans="1:9" s="359" customFormat="1" ht="18" customHeight="1">
      <c r="A68" s="406"/>
      <c r="B68" s="407"/>
      <c r="C68" s="406"/>
      <c r="D68" s="406"/>
      <c r="E68" s="406"/>
      <c r="I68" s="360"/>
    </row>
    <row r="69" spans="1:9" s="359" customFormat="1" ht="18" customHeight="1">
      <c r="I69" s="360"/>
    </row>
    <row r="70" spans="1:9" s="359" customFormat="1" ht="24" customHeight="1">
      <c r="C70" s="394"/>
      <c r="I70" s="360"/>
    </row>
    <row r="71" spans="1:9" s="359" customFormat="1" ht="24" customHeight="1">
      <c r="A71" s="395" t="s">
        <v>7</v>
      </c>
      <c r="B71" s="396" t="str">
        <f>B33</f>
        <v>--</v>
      </c>
      <c r="C71" s="394" t="s">
        <v>5</v>
      </c>
      <c r="D71" s="398" t="str">
        <f>D33</f>
        <v/>
      </c>
      <c r="I71" s="360"/>
    </row>
    <row r="72" spans="1:9" s="359" customFormat="1" ht="24" customHeight="1">
      <c r="A72" s="395" t="s">
        <v>8</v>
      </c>
      <c r="B72" s="396" t="str">
        <f>B34</f>
        <v/>
      </c>
      <c r="C72" s="394" t="s">
        <v>6</v>
      </c>
      <c r="D72" s="398" t="str">
        <f>D34</f>
        <v/>
      </c>
      <c r="I72" s="360"/>
    </row>
    <row r="73" spans="1:9" s="359" customFormat="1" ht="24" customHeight="1">
      <c r="A73" s="395"/>
      <c r="B73" s="408"/>
      <c r="C73" s="394"/>
      <c r="D73" s="409"/>
      <c r="I73" s="360"/>
    </row>
    <row r="74" spans="1:9" s="359" customFormat="1" ht="33" customHeight="1">
      <c r="A74" s="393"/>
      <c r="B74" s="393"/>
      <c r="C74" s="393"/>
      <c r="D74" s="410"/>
      <c r="E74" s="393"/>
      <c r="I74" s="360"/>
    </row>
  </sheetData>
  <sheetProtection password="E439" sheet="1" objects="1" scenarios="1" formatColumns="0" formatRows="0" selectLockedCells="1"/>
  <customSheetViews>
    <customSheetView guid="{F0C5A243-1ADF-42BF-85A0-B6506A13618B}" scale="115" showPageBreaks="1" fitToPage="1" printArea="1" hiddenRows="1" hiddenColumns="1" view="pageBreakPreview" topLeftCell="A18">
      <selection activeCell="B18" sqref="B18"/>
      <rowBreaks count="1" manualBreakCount="1">
        <brk id="35" max="4" man="1"/>
      </rowBreaks>
      <pageMargins left="0.75" right="0.46" top="0.4" bottom="0.47" header="0.26" footer="0.28999999999999998"/>
      <pageSetup scale="87" fitToHeight="0" orientation="portrait" r:id="rId1"/>
      <headerFooter alignWithMargins="0">
        <oddFooter xml:space="preserve">&amp;R&amp;"Book Antiqua,Bold"&amp;8 Page &amp;P </oddFooter>
      </headerFooter>
    </customSheetView>
    <customSheetView guid="{067EF7EF-2552-42C0-8B2F-9338A16B73EB}" scale="115"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7" fitToHeight="0" orientation="portrait" r:id="rId2"/>
      <headerFooter alignWithMargins="0">
        <oddFooter xml:space="preserve">&amp;R&amp;"Book Antiqua,Bold"&amp;8 Page &amp;P </oddFooter>
      </headerFooter>
    </customSheetView>
    <customSheetView guid="{F8DC905B-04E9-41D7-B695-0DB8D092215B}" scale="115"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6" fitToHeight="0" orientation="portrait" r:id="rId3"/>
      <headerFooter alignWithMargins="0">
        <oddFooter xml:space="preserve">&amp;R&amp;"Book Antiqua,Bold"&amp;8 Page &amp;P </oddFooter>
      </headerFooter>
    </customSheetView>
    <customSheetView guid="{3836A67F-51F8-4B52-B51D-937DC398CD1F}" scale="115" showPageBreaks="1" fitToPage="1" printArea="1" hiddenRows="1" hiddenColumns="1" view="pageBreakPreview" topLeftCell="A13">
      <selection activeCell="B22" sqref="B22"/>
      <rowBreaks count="1" manualBreakCount="1">
        <brk id="35" max="4" man="1"/>
      </rowBreaks>
      <pageMargins left="0.75" right="0.46" top="0.4" bottom="0.47" header="0.26" footer="0.28999999999999998"/>
      <pageSetup scale="87" fitToHeight="0" orientation="portrait" r:id="rId4"/>
      <headerFooter alignWithMargins="0">
        <oddFooter xml:space="preserve">&amp;R&amp;"Book Antiqua,Bold"&amp;8 Page &amp;P </oddFooter>
      </headerFooter>
    </customSheetView>
    <customSheetView guid="{A8583C01-5E6A-4469-ADCA-440E12AA8084}"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5"/>
      <headerFooter alignWithMargins="0">
        <oddFooter xml:space="preserve">&amp;R&amp;"Book Antiqua,Bold"&amp;8 Page &amp;P </oddFooter>
      </headerFooter>
    </customSheetView>
    <customSheetView guid="{5476C51C-4037-4B28-A818-10D7CDF0C66A}" scale="115" showPageBreaks="1" fitToPage="1" printArea="1" hiddenRows="1" hiddenColumns="1" view="pageBreakPreview">
      <selection activeCell="E18" sqref="E18"/>
      <rowBreaks count="1" manualBreakCount="1">
        <brk id="35" max="4" man="1"/>
      </rowBreaks>
      <pageMargins left="0.75" right="0.46" top="0.4" bottom="0.47" header="0.26" footer="0.28999999999999998"/>
      <pageSetup scale="87" fitToHeight="0" orientation="portrait" r:id="rId6"/>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75" right="0.46" top="0.4" bottom="0.47" header="0.26" footer="0.28999999999999998"/>
      <pageSetup scale="87" fitToHeight="0" orientation="portrait" r:id="rId7"/>
      <headerFooter alignWithMargins="0">
        <oddFooter xml:space="preserve">&amp;R&amp;"Book Antiqua,Bold"&amp;8 Page &amp;P </oddFooter>
      </headerFooter>
    </customSheetView>
    <customSheetView guid="{2CF6F19D-227C-4840-A9E1-6C944B0145DB}"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8"/>
      <headerFooter alignWithMargins="0">
        <oddFooter xml:space="preserve">&amp;R&amp;"Book Antiqua,Bold"&amp;8 Page &amp;P </oddFooter>
      </headerFooter>
    </customSheetView>
  </customSheetViews>
  <mergeCells count="26">
    <mergeCell ref="D33:E33"/>
    <mergeCell ref="D34:E34"/>
    <mergeCell ref="A38:E38"/>
    <mergeCell ref="A40:A41"/>
    <mergeCell ref="B40:B41"/>
    <mergeCell ref="C40:C41"/>
    <mergeCell ref="D40:E40"/>
    <mergeCell ref="B23:E23"/>
    <mergeCell ref="A25:E25"/>
    <mergeCell ref="A26:A27"/>
    <mergeCell ref="B26:B27"/>
    <mergeCell ref="C26:C27"/>
    <mergeCell ref="D26:E26"/>
    <mergeCell ref="B12:C12"/>
    <mergeCell ref="A9:B9"/>
    <mergeCell ref="B13:C13"/>
    <mergeCell ref="B15:E15"/>
    <mergeCell ref="A16:A17"/>
    <mergeCell ref="B16:B17"/>
    <mergeCell ref="C16:C17"/>
    <mergeCell ref="D16:E16"/>
    <mergeCell ref="A3:E3"/>
    <mergeCell ref="A5:E5"/>
    <mergeCell ref="A8:C8"/>
    <mergeCell ref="B10:C10"/>
    <mergeCell ref="B11:C11"/>
  </mergeCells>
  <conditionalFormatting sqref="A74:E74">
    <cfRule type="expression" dxfId="22" priority="2" stopIfTrue="1">
      <formula>$H$21="No"</formula>
    </cfRule>
  </conditionalFormatting>
  <conditionalFormatting sqref="A42:E73 A36:E39">
    <cfRule type="expression" dxfId="21" priority="3" stopIfTrue="1">
      <formula>$H$21=FALSE</formula>
    </cfRule>
  </conditionalFormatting>
  <conditionalFormatting sqref="F40:IV41">
    <cfRule type="expression" dxfId="20" priority="1" stopIfTrue="1">
      <formula>$H$21=FALSE</formula>
    </cfRule>
  </conditionalFormatting>
  <conditionalFormatting sqref="A40:E41">
    <cfRule type="expression" dxfId="19" priority="4" stopIfTrue="1">
      <formula>$H$21=FALSE</formula>
    </cfRule>
  </conditionalFormatting>
  <pageMargins left="0.75" right="0.46" top="0.4" bottom="0.47" header="0.26" footer="0.28999999999999998"/>
  <pageSetup scale="87" fitToHeight="0" orientation="portrait" r:id="rId9"/>
  <headerFooter alignWithMargins="0">
    <oddFooter xml:space="preserve">&amp;R&amp;"Book Antiqua,Bold"&amp;8 Page &amp;P </oddFooter>
  </headerFooter>
  <rowBreaks count="1" manualBreakCount="1">
    <brk id="35" max="4" man="1"/>
  </rowBreaks>
  <drawing r:id="rId10"/>
  <legacyDrawing r:id="rId11"/>
  <mc:AlternateContent xmlns:mc="http://schemas.openxmlformats.org/markup-compatibility/2006">
    <mc:Choice Requires="x14">
      <controls>
        <mc:AlternateContent xmlns:mc="http://schemas.openxmlformats.org/markup-compatibility/2006">
          <mc:Choice Requires="x14">
            <control shapeId="74753" r:id="rId12" name="Check Box 1">
              <controlPr defaultSize="0" print="0" autoFill="0" autoLine="0" autoPict="0">
                <anchor moveWithCells="1">
                  <from>
                    <xdr:col>4</xdr:col>
                    <xdr:colOff>1066800</xdr:colOff>
                    <xdr:row>22</xdr:row>
                    <xdr:rowOff>1143000</xdr:rowOff>
                  </from>
                  <to>
                    <xdr:col>4</xdr:col>
                    <xdr:colOff>1371600</xdr:colOff>
                    <xdr:row>23</xdr:row>
                    <xdr:rowOff>152400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enableFormatConditionsCalculation="0">
    <tabColor indexed="45"/>
    <pageSetUpPr fitToPage="1"/>
  </sheetPr>
  <dimension ref="A1:Z51"/>
  <sheetViews>
    <sheetView showGridLines="0" view="pageBreakPreview" topLeftCell="A16" zoomScale="110" zoomScaleSheetLayoutView="110" workbookViewId="0">
      <selection activeCell="A36" sqref="A36"/>
    </sheetView>
  </sheetViews>
  <sheetFormatPr defaultRowHeight="16.5"/>
  <cols>
    <col min="1" max="1" width="12.140625" style="30" customWidth="1"/>
    <col min="2" max="2" width="20.5703125" style="30" customWidth="1"/>
    <col min="3" max="3" width="11.42578125" style="30" customWidth="1"/>
    <col min="4" max="4" width="19.42578125" style="30" customWidth="1"/>
    <col min="5" max="5" width="49.42578125" style="30" customWidth="1"/>
    <col min="6" max="7" width="9.140625" style="25"/>
    <col min="8" max="8" width="0" style="25" hidden="1" customWidth="1"/>
    <col min="9" max="16384" width="9.140625" style="26"/>
  </cols>
  <sheetData>
    <row r="1" spans="1:26" s="666" customFormat="1" ht="16.5" customHeight="1">
      <c r="A1" s="1301" t="str">
        <f>'Attach 3(JV)'!A1</f>
        <v>Specification No. :CC-CS/961-SR1/TR-4054/3/G7</v>
      </c>
      <c r="B1" s="1301"/>
      <c r="C1" s="1301"/>
      <c r="D1" s="1301"/>
      <c r="E1" s="683" t="str">
        <f>"Attachment-6 " &amp; 'Attach 3(JV)'!AT1</f>
        <v xml:space="preserve">Attachment-6 </v>
      </c>
      <c r="F1" s="665"/>
      <c r="G1" s="665"/>
      <c r="H1" s="665"/>
      <c r="Z1" s="691"/>
    </row>
    <row r="2" spans="1:26" ht="3.75" customHeight="1">
      <c r="Z2" s="147"/>
    </row>
    <row r="3" spans="1:26" ht="77.25" customHeight="1">
      <c r="A3" s="956" t="str">
        <f>'Attach 3(JV)'!A3</f>
        <v>400KV Transformer Package TR-16 for 5 x 500 MVA, 400/220 kV, 3-Phase ICTs at Kurnool-III PS under Transmission System for Kurnool Wind Energy Zone /Solar Energy Zone (AP).</v>
      </c>
      <c r="B3" s="957"/>
      <c r="C3" s="957"/>
      <c r="D3" s="957"/>
      <c r="E3" s="957"/>
      <c r="F3" s="27"/>
      <c r="G3" s="28"/>
      <c r="H3" s="27"/>
    </row>
    <row r="4" spans="1:26" ht="6.75" customHeight="1">
      <c r="A4" s="29"/>
      <c r="H4" s="31"/>
      <c r="I4" s="11"/>
    </row>
    <row r="5" spans="1:26" ht="20.100000000000001" customHeight="1">
      <c r="A5" s="976" t="s">
        <v>45</v>
      </c>
      <c r="B5" s="976"/>
      <c r="C5" s="976"/>
      <c r="D5" s="976"/>
      <c r="E5" s="976"/>
      <c r="F5" s="32"/>
      <c r="H5" s="31"/>
      <c r="I5" s="13"/>
    </row>
    <row r="6" spans="1:26" ht="10.5" customHeight="1">
      <c r="A6" s="33"/>
      <c r="H6" s="31"/>
      <c r="I6" s="13"/>
    </row>
    <row r="7" spans="1:26" ht="20.100000000000001" customHeight="1">
      <c r="A7" s="34" t="str">
        <f>'Attach 3(JV)'!A7</f>
        <v>Bidder’s Name and Address  :</v>
      </c>
      <c r="E7" s="16" t="str">
        <f>'Attach 3(JV)'!E7</f>
        <v>To:</v>
      </c>
      <c r="H7" s="31"/>
      <c r="I7" s="13"/>
    </row>
    <row r="8" spans="1:26" ht="36" customHeight="1">
      <c r="A8" s="982" t="str">
        <f>'Attach 3(JV)'!A8</f>
        <v/>
      </c>
      <c r="B8" s="982"/>
      <c r="C8" s="982"/>
      <c r="D8" s="982"/>
      <c r="E8" s="12" t="str">
        <f>'Attach 3(JV)'!E8</f>
        <v>Contract Services</v>
      </c>
      <c r="H8" s="31"/>
      <c r="I8" s="13"/>
    </row>
    <row r="9" spans="1:26" ht="20.100000000000001" customHeight="1">
      <c r="A9" s="14" t="s">
        <v>355</v>
      </c>
      <c r="B9" s="1299">
        <f>'Attach 3(JV)'!B9</f>
        <v>0</v>
      </c>
      <c r="C9" s="1299"/>
      <c r="D9" s="1299"/>
      <c r="E9" s="12" t="str">
        <f>'Attach 3(JV)'!E9</f>
        <v>Power Grid Corporation of India Ltd.,</v>
      </c>
      <c r="H9" s="31"/>
      <c r="I9" s="13"/>
    </row>
    <row r="10" spans="1:26" ht="20.100000000000001" customHeight="1">
      <c r="A10" s="14" t="s">
        <v>357</v>
      </c>
      <c r="B10" s="1299">
        <f>'Attach 3(JV)'!B10</f>
        <v>0</v>
      </c>
      <c r="C10" s="1299"/>
      <c r="D10" s="1299"/>
      <c r="E10" s="12" t="str">
        <f>'Attach 3(JV)'!E10</f>
        <v>"Saudamini", Plot No. 2, Sector 29</v>
      </c>
      <c r="H10" s="31"/>
      <c r="I10" s="13"/>
    </row>
    <row r="11" spans="1:26" ht="20.100000000000001" customHeight="1">
      <c r="B11" s="1299">
        <f>'Attach 3(JV)'!B11</f>
        <v>0</v>
      </c>
      <c r="C11" s="1299"/>
      <c r="D11" s="1299"/>
      <c r="E11" s="12" t="str">
        <f>'Attach 3(JV)'!E11</f>
        <v>Gurgaon (Haryana) - 122001</v>
      </c>
    </row>
    <row r="12" spans="1:26" ht="17.25" customHeight="1">
      <c r="A12" s="33"/>
      <c r="B12" s="1299">
        <f>'Attach 3(JV)'!B12</f>
        <v>0</v>
      </c>
      <c r="C12" s="1299"/>
      <c r="D12" s="1299"/>
      <c r="E12" s="12"/>
    </row>
    <row r="13" spans="1:26" ht="21" customHeight="1">
      <c r="A13" s="30" t="s">
        <v>350</v>
      </c>
      <c r="B13" s="126"/>
      <c r="C13" s="126"/>
      <c r="D13" s="126"/>
    </row>
    <row r="14" spans="1:26" ht="45" customHeight="1">
      <c r="A14" s="1211" t="s">
        <v>46</v>
      </c>
      <c r="B14" s="1211"/>
      <c r="C14" s="1211"/>
      <c r="D14" s="1211"/>
      <c r="E14" s="1211"/>
      <c r="F14" s="35"/>
      <c r="G14" s="35"/>
      <c r="H14" s="35"/>
    </row>
    <row r="15" spans="1:26" ht="12" customHeight="1">
      <c r="A15" s="33"/>
      <c r="B15" s="33"/>
      <c r="C15" s="33"/>
      <c r="D15" s="33"/>
      <c r="E15" s="33"/>
      <c r="F15" s="35"/>
      <c r="G15" s="35"/>
      <c r="H15" s="35"/>
    </row>
    <row r="16" spans="1:26" ht="42" customHeight="1">
      <c r="A16" s="48" t="s">
        <v>353</v>
      </c>
      <c r="B16" s="48" t="s">
        <v>47</v>
      </c>
      <c r="C16" s="1342" t="s">
        <v>48</v>
      </c>
      <c r="D16" s="1342"/>
      <c r="E16" s="48" t="s">
        <v>49</v>
      </c>
      <c r="F16" s="35"/>
      <c r="G16" s="35"/>
      <c r="H16" s="35"/>
    </row>
    <row r="17" spans="1:9" ht="21" customHeight="1">
      <c r="A17" s="284"/>
      <c r="B17" s="284"/>
      <c r="C17" s="1340"/>
      <c r="D17" s="1341"/>
      <c r="E17" s="284"/>
      <c r="F17" s="35"/>
      <c r="G17" s="35"/>
      <c r="H17" s="35"/>
    </row>
    <row r="18" spans="1:9" ht="21" customHeight="1">
      <c r="A18" s="284"/>
      <c r="B18" s="284"/>
      <c r="C18" s="1340"/>
      <c r="D18" s="1341"/>
      <c r="E18" s="284"/>
      <c r="F18" s="35"/>
      <c r="G18" s="35"/>
      <c r="H18" s="35"/>
    </row>
    <row r="19" spans="1:9" ht="21" customHeight="1">
      <c r="A19" s="284"/>
      <c r="B19" s="284"/>
      <c r="C19" s="1343"/>
      <c r="D19" s="1343"/>
      <c r="E19" s="284"/>
      <c r="F19" s="164"/>
      <c r="G19" s="164"/>
      <c r="H19" s="164"/>
    </row>
    <row r="20" spans="1:9" ht="21" customHeight="1">
      <c r="A20" s="284"/>
      <c r="B20" s="284"/>
      <c r="C20" s="1343"/>
      <c r="D20" s="1343"/>
      <c r="E20" s="284"/>
      <c r="F20" s="199"/>
      <c r="G20" s="199"/>
      <c r="H20" s="197" t="b">
        <v>0</v>
      </c>
      <c r="I20" s="133"/>
    </row>
    <row r="21" spans="1:9" ht="21" customHeight="1">
      <c r="A21" s="284"/>
      <c r="B21" s="284"/>
      <c r="C21" s="1343"/>
      <c r="D21" s="1343"/>
      <c r="E21" s="284"/>
      <c r="F21" s="199"/>
      <c r="G21" s="199"/>
      <c r="H21" s="200"/>
    </row>
    <row r="22" spans="1:9" ht="16.5" customHeight="1">
      <c r="D22" s="33"/>
      <c r="E22" s="33"/>
      <c r="F22" s="164"/>
      <c r="G22" s="164"/>
      <c r="H22" s="164"/>
      <c r="I22" s="133"/>
    </row>
    <row r="23" spans="1:9" s="25" customFormat="1" ht="51.75" customHeight="1">
      <c r="A23" s="1305" t="s">
        <v>50</v>
      </c>
      <c r="B23" s="1305"/>
      <c r="C23" s="1305"/>
      <c r="D23" s="1305"/>
      <c r="E23" s="1305"/>
      <c r="F23" s="35"/>
      <c r="G23" s="35"/>
      <c r="H23" s="35"/>
    </row>
    <row r="24" spans="1:9" s="25" customFormat="1" ht="96.75" customHeight="1">
      <c r="A24" s="1305" t="s">
        <v>51</v>
      </c>
      <c r="B24" s="1305"/>
      <c r="C24" s="1305"/>
      <c r="D24" s="1305"/>
      <c r="E24" s="1305"/>
      <c r="F24" s="35"/>
      <c r="G24" s="35"/>
      <c r="H24" s="35"/>
    </row>
    <row r="25" spans="1:9" s="25" customFormat="1" ht="24" customHeight="1">
      <c r="A25" s="187"/>
      <c r="B25" s="187"/>
      <c r="C25" s="187"/>
      <c r="D25" s="38"/>
      <c r="E25" s="187"/>
      <c r="F25" s="35"/>
      <c r="G25" s="35"/>
      <c r="H25" s="35"/>
    </row>
    <row r="26" spans="1:9" ht="24" customHeight="1">
      <c r="A26" s="37" t="s">
        <v>7</v>
      </c>
      <c r="B26" s="66" t="str">
        <f>'Attach 3(JV)'!B24</f>
        <v>--</v>
      </c>
      <c r="C26" s="41"/>
      <c r="D26" s="38" t="s">
        <v>5</v>
      </c>
      <c r="E26" s="273" t="str">
        <f>'Attach 3(JV)'!E24</f>
        <v/>
      </c>
    </row>
    <row r="27" spans="1:9" ht="24" customHeight="1">
      <c r="A27" s="37" t="s">
        <v>8</v>
      </c>
      <c r="B27" s="273" t="str">
        <f>'Attach 3(JV)'!B25</f>
        <v/>
      </c>
      <c r="C27" s="41"/>
      <c r="D27" s="38" t="s">
        <v>6</v>
      </c>
      <c r="E27" s="273" t="str">
        <f>'Attach 3(JV)'!E25</f>
        <v/>
      </c>
    </row>
    <row r="28" spans="1:9" ht="24" customHeight="1">
      <c r="D28" s="38"/>
    </row>
    <row r="29" spans="1:9" ht="24" customHeight="1">
      <c r="D29" s="38"/>
    </row>
    <row r="30" spans="1:9" s="53" customFormat="1" ht="32.25" customHeight="1">
      <c r="A30" s="34" t="str">
        <f>A1</f>
        <v>Specification No. :CC-CS/961-SR1/TR-4054/3/G7</v>
      </c>
      <c r="B30" s="34"/>
      <c r="C30" s="34"/>
      <c r="D30" s="34"/>
      <c r="E30" s="55" t="str">
        <f>"Annexure I to" &amp; E1</f>
        <v xml:space="preserve">Annexure I toAttachment-6 </v>
      </c>
      <c r="F30" s="52"/>
      <c r="G30" s="52"/>
      <c r="H30" s="52"/>
    </row>
    <row r="31" spans="1:9" ht="15.75" customHeight="1">
      <c r="A31" s="1345"/>
      <c r="B31" s="1345"/>
      <c r="C31" s="1345"/>
      <c r="D31" s="1345"/>
      <c r="E31" s="1345"/>
    </row>
    <row r="32" spans="1:9" ht="20.100000000000001" customHeight="1">
      <c r="A32" s="1344" t="str">
        <f>A5</f>
        <v>(Alternative, Deviations and Exceptions to the Provisions)</v>
      </c>
      <c r="B32" s="1344"/>
      <c r="C32" s="1344"/>
      <c r="D32" s="1344"/>
      <c r="E32" s="1344"/>
    </row>
    <row r="33" spans="1:5" ht="20.100000000000001" customHeight="1">
      <c r="A33" s="1344" t="s">
        <v>185</v>
      </c>
      <c r="B33" s="1344"/>
      <c r="C33" s="1344"/>
      <c r="D33" s="1344"/>
      <c r="E33" s="1344"/>
    </row>
    <row r="34" spans="1:5" ht="20.100000000000001" customHeight="1"/>
    <row r="35" spans="1:5" ht="42" customHeight="1">
      <c r="A35" s="48" t="s">
        <v>353</v>
      </c>
      <c r="B35" s="48" t="s">
        <v>47</v>
      </c>
      <c r="C35" s="1342" t="s">
        <v>48</v>
      </c>
      <c r="D35" s="1342"/>
      <c r="E35" s="48" t="s">
        <v>49</v>
      </c>
    </row>
    <row r="36" spans="1:5" ht="39.950000000000003" customHeight="1">
      <c r="A36" s="284"/>
      <c r="B36" s="284"/>
      <c r="C36" s="1340"/>
      <c r="D36" s="1341"/>
      <c r="E36" s="284"/>
    </row>
    <row r="37" spans="1:5" ht="39.950000000000003" customHeight="1">
      <c r="A37" s="284"/>
      <c r="B37" s="284"/>
      <c r="C37" s="1340"/>
      <c r="D37" s="1341"/>
      <c r="E37" s="284"/>
    </row>
    <row r="38" spans="1:5" ht="39.950000000000003" customHeight="1">
      <c r="A38" s="284"/>
      <c r="B38" s="284"/>
      <c r="C38" s="1340"/>
      <c r="D38" s="1341"/>
      <c r="E38" s="284"/>
    </row>
    <row r="39" spans="1:5" ht="39.950000000000003" customHeight="1">
      <c r="A39" s="284"/>
      <c r="B39" s="284"/>
      <c r="C39" s="1340"/>
      <c r="D39" s="1341"/>
      <c r="E39" s="284"/>
    </row>
    <row r="40" spans="1:5" ht="39.950000000000003" customHeight="1">
      <c r="A40" s="284"/>
      <c r="B40" s="284"/>
      <c r="C40" s="1340"/>
      <c r="D40" s="1341"/>
      <c r="E40" s="284"/>
    </row>
    <row r="41" spans="1:5" ht="39.950000000000003" customHeight="1">
      <c r="A41" s="284"/>
      <c r="B41" s="284"/>
      <c r="C41" s="1340"/>
      <c r="D41" s="1341"/>
      <c r="E41" s="284"/>
    </row>
    <row r="42" spans="1:5" ht="39.950000000000003" customHeight="1">
      <c r="A42" s="284"/>
      <c r="B42" s="284"/>
      <c r="C42" s="1340"/>
      <c r="D42" s="1341"/>
      <c r="E42" s="284"/>
    </row>
    <row r="43" spans="1:5" ht="39.950000000000003" customHeight="1">
      <c r="A43" s="284"/>
      <c r="B43" s="284"/>
      <c r="C43" s="1340"/>
      <c r="D43" s="1341"/>
      <c r="E43" s="284"/>
    </row>
    <row r="44" spans="1:5" ht="39.950000000000003" customHeight="1">
      <c r="A44" s="284"/>
      <c r="B44" s="284"/>
      <c r="C44" s="1340"/>
      <c r="D44" s="1341"/>
      <c r="E44" s="284"/>
    </row>
    <row r="45" spans="1:5" ht="39.950000000000003" customHeight="1">
      <c r="A45" s="284"/>
      <c r="B45" s="284"/>
      <c r="C45" s="1340"/>
      <c r="D45" s="1341"/>
      <c r="E45" s="284"/>
    </row>
    <row r="46" spans="1:5" ht="20.100000000000001" customHeight="1"/>
    <row r="47" spans="1:5" ht="25.5" customHeight="1"/>
    <row r="48" spans="1:5" ht="25.5" customHeight="1">
      <c r="A48" s="26"/>
      <c r="B48" s="26"/>
      <c r="C48" s="26"/>
      <c r="D48" s="38"/>
      <c r="E48" s="26"/>
    </row>
    <row r="49" spans="1:5" ht="25.5" customHeight="1">
      <c r="A49" s="37" t="s">
        <v>7</v>
      </c>
      <c r="B49" s="66" t="str">
        <f>B26</f>
        <v>--</v>
      </c>
      <c r="C49" s="41"/>
      <c r="D49" s="38" t="s">
        <v>5</v>
      </c>
      <c r="E49" s="273" t="str">
        <f>E26</f>
        <v/>
      </c>
    </row>
    <row r="50" spans="1:5" ht="25.5" customHeight="1">
      <c r="A50" s="37" t="s">
        <v>8</v>
      </c>
      <c r="B50" s="278" t="str">
        <f>B27</f>
        <v/>
      </c>
      <c r="C50" s="41"/>
      <c r="D50" s="38" t="s">
        <v>6</v>
      </c>
      <c r="E50" s="273" t="str">
        <f>E27</f>
        <v/>
      </c>
    </row>
    <row r="51" spans="1:5" ht="25.5" customHeight="1">
      <c r="D51" s="38"/>
    </row>
  </sheetData>
  <sheetProtection password="E439" sheet="1" objects="1" scenarios="1" formatColumns="0" formatRows="0" selectLockedCells="1"/>
  <customSheetViews>
    <customSheetView guid="{F0C5A243-1ADF-42BF-85A0-B6506A13618B}" scale="110" showPageBreaks="1" showGridLines="0" fitToPage="1" printArea="1" hiddenColumns="1" view="pageBreakPreview" topLeftCell="A16">
      <selection activeCell="A36" sqref="A36"/>
      <pageMargins left="0.75" right="0.63" top="0.57999999999999996" bottom="0.4" header="0.34" footer="0.2"/>
      <pageSetup scale="89" fitToHeight="0" orientation="portrait" r:id="rId1"/>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A36" sqref="A36"/>
      <pageMargins left="0.75" right="0.63" top="0.57999999999999996" bottom="0.4" header="0.34" footer="0.2"/>
      <pageSetup scale="89" fitToHeight="0" orientation="portrait" r:id="rId2"/>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A36" sqref="A36"/>
      <pageMargins left="0.75" right="0.63" top="0.57999999999999996" bottom="0.4" header="0.34" footer="0.2"/>
      <pageSetup scale="89" fitToHeight="0" orientation="portrait" r:id="rId3"/>
      <headerFooter alignWithMargins="0">
        <oddFooter>&amp;R&amp;"Book Antiqua,Bold"&amp;8 Page &amp;P of &amp;N</oddFooter>
      </headerFooter>
    </customSheetView>
    <customSheetView guid="{3836A67F-51F8-4B52-B51D-937DC398CD1F}" scale="145" showPageBreaks="1" showGridLines="0" fitToPage="1" printArea="1" hiddenColumns="1" view="pageBreakPreview" topLeftCell="A25">
      <selection activeCell="A36" sqref="A36"/>
      <pageMargins left="0.75" right="0.63" top="0.57999999999999996" bottom="0.4" header="0.34" footer="0.2"/>
      <pageSetup scale="89" fitToHeight="0" orientation="portrait" r:id="rId4"/>
      <headerFooter alignWithMargins="0">
        <oddFooter>&amp;R&amp;"Book Antiqua,Bold"&amp;8 Page &amp;P of &amp;N</oddFooter>
      </headerFooter>
    </customSheetView>
    <customSheetView guid="{A8583C01-5E6A-4469-ADCA-440E12AA8084}" scale="145" showPageBreaks="1" showGridLines="0" fitToPage="1" printArea="1" hiddenColumns="1" view="pageBreakPreview" topLeftCell="A25">
      <selection activeCell="A36" sqref="A36"/>
      <pageMargins left="0.75" right="0.63" top="0.57999999999999996" bottom="0.4" header="0.34" footer="0.2"/>
      <pageSetup scale="89" fitToHeight="0" orientation="portrait" r:id="rId5"/>
      <headerFooter alignWithMargins="0">
        <oddFooter>&amp;R&amp;"Book Antiqua,Bold"&amp;8 Page &amp;P of &amp;N</oddFooter>
      </headerFooter>
    </customSheetView>
    <customSheetView guid="{5476C51C-4037-4B28-A818-10D7CDF0C66A}" scale="145" showPageBreaks="1" showGridLines="0" fitToPage="1" printArea="1" hiddenColumns="1" view="pageBreakPreview">
      <selection activeCell="A17" sqref="A17"/>
      <pageMargins left="0.75" right="0.63" top="0.57999999999999996" bottom="0.4" header="0.34" footer="0.2"/>
      <pageSetup scale="89" fitToHeight="0" orientation="portrait" r:id="rId6"/>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75" right="0.63" top="0.57999999999999996" bottom="0.4" header="0.34" footer="0.2"/>
      <pageSetup scale="89" fitToHeight="0" orientation="portrait" r:id="rId7"/>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75" right="0.63" top="0.57999999999999996" bottom="0.4" header="0.34" footer="0.2"/>
      <pageSetup scale="96" orientation="portrait" r:id="rId8"/>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75" right="0.63" top="0.57999999999999996" bottom="0.4" header="0.34" footer="0.2"/>
      <pageSetup scale="96" orientation="portrait" r:id="rId9"/>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75" right="0.63" top="0.57999999999999996" bottom="0.4" header="0.34" footer="0.2"/>
      <pageSetup scale="96" orientation="portrait" r:id="rId10"/>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75" right="0.63" top="0.57999999999999996" bottom="0.4" header="0.34" footer="0.2"/>
      <pageSetup scale="96" orientation="portrait" r:id="rId11"/>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75" right="0.63" top="0.57999999999999996" bottom="0.4" header="0.34" footer="0.2"/>
      <pageSetup scale="96" orientation="portrait" r:id="rId12"/>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13"/>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14"/>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15"/>
      <headerFooter alignWithMargins="0">
        <oddFooter>&amp;R&amp;"Book Antiqua,Bold"&amp;8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16"/>
      <headerFooter alignWithMargins="0">
        <oddFooter>&amp;R&amp;"Book Antiqua,Bold"&amp;8 Page &amp;P of &amp;N</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75" right="0.75" top="0.41" bottom="0.37" header="0.23" footer="0.16"/>
      <pageSetup orientation="portrait" r:id="rId18"/>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9"/>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20"/>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21"/>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22"/>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23"/>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75" right="0.63" top="0.57999999999999996" bottom="0.4" header="0.34" footer="0.2"/>
      <pageSetup scale="96" orientation="portrait" r:id="rId24"/>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75" right="0.63" top="0.57999999999999996" bottom="0.4" header="0.34" footer="0.2"/>
      <pageSetup scale="96" orientation="portrait" r:id="rId25"/>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75" right="0.63" top="0.57999999999999996" bottom="0.4" header="0.34" footer="0.2"/>
      <pageSetup scale="96" orientation="portrait" r:id="rId26"/>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75" right="0.63" top="0.57999999999999996" bottom="0.4" header="0.34" footer="0.2"/>
      <pageSetup scale="96" orientation="portrait" r:id="rId27"/>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75" right="0.63" top="0.57999999999999996" bottom="0.4" header="0.34" footer="0.2"/>
      <pageSetup scale="96" orientation="portrait" r:id="rId28"/>
      <headerFooter alignWithMargins="0">
        <oddFooter>&amp;R&amp;"Book Antiqua,Bold"&amp;8 Page &amp;P of &amp;N</oddFooter>
      </headerFooter>
    </customSheetView>
    <customSheetView guid="{2CF6F19D-227C-4840-A9E1-6C944B0145DB}" scale="145" showPageBreaks="1" showGridLines="0" fitToPage="1" printArea="1" hiddenColumns="1" view="pageBreakPreview" topLeftCell="A7">
      <selection activeCell="A36" sqref="A36"/>
      <pageMargins left="0.75" right="0.63" top="0.57999999999999996" bottom="0.4" header="0.34" footer="0.2"/>
      <pageSetup scale="89" fitToHeight="0" orientation="portrait" r:id="rId29"/>
      <headerFooter alignWithMargins="0">
        <oddFooter>&amp;R&amp;"Book Antiqua,Bold"&amp;8 Page &amp;P of &amp;N</oddFooter>
      </headerFooter>
    </customSheetView>
  </customSheetViews>
  <mergeCells count="31">
    <mergeCell ref="C21:D21"/>
    <mergeCell ref="A3:E3"/>
    <mergeCell ref="B11:D11"/>
    <mergeCell ref="B9:D9"/>
    <mergeCell ref="B12:D12"/>
    <mergeCell ref="A14:E14"/>
    <mergeCell ref="C17:D17"/>
    <mergeCell ref="A24:E24"/>
    <mergeCell ref="C43:D43"/>
    <mergeCell ref="C40:D40"/>
    <mergeCell ref="C38:D38"/>
    <mergeCell ref="A23:E23"/>
    <mergeCell ref="A33:E33"/>
    <mergeCell ref="C39:D39"/>
    <mergeCell ref="A31:E31"/>
    <mergeCell ref="A32:E32"/>
    <mergeCell ref="A1:D1"/>
    <mergeCell ref="C20:D20"/>
    <mergeCell ref="C18:D18"/>
    <mergeCell ref="C19:D19"/>
    <mergeCell ref="C16:D16"/>
    <mergeCell ref="A8:D8"/>
    <mergeCell ref="A5:E5"/>
    <mergeCell ref="B10:D10"/>
    <mergeCell ref="C45:D45"/>
    <mergeCell ref="C41:D41"/>
    <mergeCell ref="C42:D42"/>
    <mergeCell ref="C35:D35"/>
    <mergeCell ref="C36:D36"/>
    <mergeCell ref="C37:D37"/>
    <mergeCell ref="C44:D44"/>
  </mergeCells>
  <phoneticPr fontId="7" type="noConversion"/>
  <conditionalFormatting sqref="A52:E52">
    <cfRule type="expression" dxfId="18" priority="2" stopIfTrue="1">
      <formula>$H$20="No"</formula>
    </cfRule>
  </conditionalFormatting>
  <conditionalFormatting sqref="A31:E51">
    <cfRule type="expression" dxfId="17" priority="3" stopIfTrue="1">
      <formula>$H$20=FALSE</formula>
    </cfRule>
  </conditionalFormatting>
  <conditionalFormatting sqref="A30:E30">
    <cfRule type="expression" dxfId="16" priority="1" stopIfTrue="1">
      <formula>$H$20=FALSE</formula>
    </cfRule>
  </conditionalFormatting>
  <pageMargins left="0.75" right="0.63" top="0.57999999999999996" bottom="0.4" header="0.34" footer="0.2"/>
  <pageSetup scale="89" fitToHeight="0" orientation="portrait" r:id="rId30"/>
  <headerFooter alignWithMargins="0">
    <oddFooter>&amp;R&amp;"Book Antiqua,Bold"&amp;8 Page &amp;P of &amp;N</oddFooter>
  </headerFooter>
  <drawing r:id="rId31"/>
  <legacyDrawing r:id="rId32"/>
  <mc:AlternateContent xmlns:mc="http://schemas.openxmlformats.org/markup-compatibility/2006">
    <mc:Choice Requires="x14">
      <controls>
        <mc:AlternateContent xmlns:mc="http://schemas.openxmlformats.org/markup-compatibility/2006">
          <mc:Choice Requires="x14">
            <control shapeId="10254" r:id="rId33"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enableFormatConditionsCalculation="0">
    <tabColor indexed="12"/>
    <pageSetUpPr fitToPage="1"/>
  </sheetPr>
  <dimension ref="A1:I38"/>
  <sheetViews>
    <sheetView showGridLines="0" view="pageBreakPreview" zoomScale="130" zoomScaleSheetLayoutView="130" workbookViewId="0">
      <selection activeCell="A3" sqref="A3:E3"/>
    </sheetView>
  </sheetViews>
  <sheetFormatPr defaultRowHeight="16.5"/>
  <cols>
    <col min="1" max="1" width="12.140625" style="30" customWidth="1"/>
    <col min="2" max="2" width="20.5703125" style="30" customWidth="1"/>
    <col min="3" max="3" width="11.42578125" style="30" customWidth="1"/>
    <col min="4" max="4" width="17.7109375" style="30" customWidth="1"/>
    <col min="5" max="5" width="49.42578125" style="30" customWidth="1"/>
    <col min="6" max="8" width="9.140625" style="25"/>
    <col min="9" max="16384" width="9.140625" style="26"/>
  </cols>
  <sheetData>
    <row r="1" spans="1:9" s="666" customFormat="1" ht="15.75" customHeight="1">
      <c r="A1" s="1301" t="str">
        <f>'Attach 3(JV)'!A1</f>
        <v>Specification No. :CC-CS/961-SR1/TR-4054/3/G7</v>
      </c>
      <c r="B1" s="1301"/>
      <c r="C1" s="1301"/>
      <c r="D1" s="1301"/>
      <c r="E1" s="664" t="str">
        <f>"Attachment-7 " &amp; 'Attach 3(JV)'!AT1</f>
        <v xml:space="preserve">Attachment-7 </v>
      </c>
      <c r="F1" s="665"/>
      <c r="G1" s="665"/>
      <c r="H1" s="665"/>
    </row>
    <row r="2" spans="1:9">
      <c r="E2" s="250"/>
    </row>
    <row r="3" spans="1:9" ht="75.75" customHeight="1">
      <c r="A3" s="956" t="str">
        <f>'Attach 3(JV)'!A3</f>
        <v>400KV Transformer Package TR-16 for 5 x 500 MVA, 400/220 kV, 3-Phase ICTs at Kurnool-III PS under Transmission System for Kurnool Wind Energy Zone /Solar Energy Zone (AP).</v>
      </c>
      <c r="B3" s="957"/>
      <c r="C3" s="957"/>
      <c r="D3" s="957"/>
      <c r="E3" s="957"/>
      <c r="F3" s="27"/>
      <c r="G3" s="28"/>
      <c r="H3" s="27"/>
    </row>
    <row r="4" spans="1:9" ht="20.100000000000001" customHeight="1">
      <c r="A4" s="29"/>
      <c r="H4" s="31"/>
      <c r="I4" s="11"/>
    </row>
    <row r="5" spans="1:9" ht="20.100000000000001" customHeight="1">
      <c r="A5" s="976" t="s">
        <v>188</v>
      </c>
      <c r="B5" s="976"/>
      <c r="C5" s="976"/>
      <c r="D5" s="976"/>
      <c r="E5" s="976"/>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6" customHeight="1">
      <c r="A8" s="982" t="str">
        <f>'Attach 3(JV)'!A8</f>
        <v/>
      </c>
      <c r="B8" s="982"/>
      <c r="C8" s="982"/>
      <c r="D8" s="982"/>
      <c r="E8" s="137" t="str">
        <f>'Attach 3(JV)'!E8</f>
        <v>Contract Services</v>
      </c>
      <c r="H8" s="31"/>
      <c r="I8" s="13"/>
    </row>
    <row r="9" spans="1:9" ht="20.100000000000001" customHeight="1">
      <c r="A9" s="14" t="s">
        <v>355</v>
      </c>
      <c r="B9" s="979">
        <f>'Attach 3(JV)'!B9</f>
        <v>0</v>
      </c>
      <c r="C9" s="979"/>
      <c r="D9" s="979"/>
      <c r="E9" s="137" t="str">
        <f>'Attach 3(JV)'!E9</f>
        <v>Power Grid Corporation of India Ltd.,</v>
      </c>
      <c r="H9" s="31"/>
      <c r="I9" s="13"/>
    </row>
    <row r="10" spans="1:9" ht="20.100000000000001" customHeight="1">
      <c r="A10" s="14" t="s">
        <v>357</v>
      </c>
      <c r="B10" s="979">
        <f>'Attach 3(JV)'!B10</f>
        <v>0</v>
      </c>
      <c r="C10" s="979"/>
      <c r="D10" s="979"/>
      <c r="E10" s="137" t="str">
        <f>'Attach 3(JV)'!E10</f>
        <v>"Saudamini", Plot No. 2, Sector 29</v>
      </c>
      <c r="H10" s="31"/>
      <c r="I10" s="13"/>
    </row>
    <row r="11" spans="1:9" ht="20.100000000000001" customHeight="1">
      <c r="B11" s="979">
        <f>'Attach 3(JV)'!B11</f>
        <v>0</v>
      </c>
      <c r="C11" s="979"/>
      <c r="D11" s="979"/>
      <c r="E11" s="137" t="str">
        <f>'Attach 3(JV)'!E11</f>
        <v>Gurgaon (Haryana) - 122001</v>
      </c>
    </row>
    <row r="12" spans="1:9" ht="20.100000000000001" customHeight="1">
      <c r="A12" s="33"/>
      <c r="B12" s="979">
        <f>'Attach 3(JV)'!B12</f>
        <v>0</v>
      </c>
      <c r="C12" s="979"/>
      <c r="D12" s="979"/>
      <c r="E12" s="16"/>
    </row>
    <row r="13" spans="1:9" ht="20.100000000000001" customHeight="1">
      <c r="B13" s="97"/>
      <c r="C13" s="97"/>
      <c r="D13" s="97"/>
    </row>
    <row r="14" spans="1:9" ht="20.100000000000001" customHeight="1">
      <c r="A14" s="33"/>
      <c r="B14" s="97"/>
      <c r="C14" s="97"/>
      <c r="D14" s="97"/>
    </row>
    <row r="15" spans="1:9" ht="27.75" customHeight="1">
      <c r="A15" s="1344" t="s">
        <v>189</v>
      </c>
      <c r="B15" s="1344"/>
      <c r="C15" s="1344"/>
      <c r="D15" s="1344"/>
      <c r="E15" s="1344"/>
      <c r="F15" s="35"/>
      <c r="G15" s="35"/>
      <c r="H15" s="35"/>
    </row>
    <row r="16" spans="1:9" ht="20.100000000000001" customHeight="1">
      <c r="A16" s="33"/>
    </row>
    <row r="17" spans="1:5" ht="20.100000000000001" customHeight="1">
      <c r="A17" s="36"/>
    </row>
    <row r="18" spans="1:5" ht="20.100000000000001" customHeight="1"/>
    <row r="19" spans="1:5" ht="20.100000000000001" customHeight="1">
      <c r="A19" s="36"/>
    </row>
    <row r="20" spans="1:5" ht="20.100000000000001" customHeight="1">
      <c r="A20" s="36"/>
    </row>
    <row r="21" spans="1:5" ht="20.100000000000001" customHeight="1">
      <c r="D21" s="38"/>
    </row>
    <row r="22" spans="1:5" ht="33" customHeight="1">
      <c r="A22" s="37" t="s">
        <v>7</v>
      </c>
      <c r="B22" s="66" t="str">
        <f>'Attach 3(JV)'!B24</f>
        <v>--</v>
      </c>
      <c r="C22" s="34"/>
      <c r="D22" s="38" t="s">
        <v>5</v>
      </c>
      <c r="E22" s="273" t="str">
        <f>'Attach 3(JV)'!E24</f>
        <v/>
      </c>
    </row>
    <row r="23" spans="1:5" ht="33" customHeight="1">
      <c r="A23" s="37" t="s">
        <v>8</v>
      </c>
      <c r="B23" s="273" t="str">
        <f>'Attach 3(JV)'!B25</f>
        <v/>
      </c>
      <c r="C23" s="34"/>
      <c r="D23" s="38" t="s">
        <v>6</v>
      </c>
      <c r="E23" s="273" t="str">
        <f>'Attach 3(JV)'!E25</f>
        <v/>
      </c>
    </row>
    <row r="24" spans="1:5" ht="33" customHeight="1">
      <c r="D24" s="38"/>
    </row>
    <row r="25" spans="1:5" ht="33" customHeight="1">
      <c r="A25" s="34"/>
      <c r="B25" s="34"/>
      <c r="C25" s="34"/>
      <c r="D25" s="38"/>
      <c r="E25" s="34"/>
    </row>
    <row r="26" spans="1:5" ht="20.100000000000001" customHeight="1"/>
    <row r="27" spans="1:5" ht="20.100000000000001" customHeight="1">
      <c r="A27" s="39"/>
    </row>
    <row r="28" spans="1:5" ht="20.100000000000001" customHeight="1"/>
    <row r="29" spans="1:5" ht="20.100000000000001" customHeight="1"/>
    <row r="30" spans="1:5" ht="20.100000000000001" customHeight="1">
      <c r="A30" s="39"/>
    </row>
    <row r="31" spans="1:5" ht="20.100000000000001" customHeight="1"/>
    <row r="32" spans="1:5" ht="20.100000000000001" customHeight="1">
      <c r="A32" s="39"/>
    </row>
    <row r="33" spans="1:1" ht="20.100000000000001" customHeight="1"/>
    <row r="34" spans="1:1" ht="20.100000000000001" customHeight="1">
      <c r="A34" s="39"/>
    </row>
    <row r="35" spans="1:1" ht="20.100000000000001" customHeight="1"/>
    <row r="36" spans="1:1" ht="20.100000000000001" customHeight="1"/>
    <row r="37" spans="1:1" ht="20.100000000000001" customHeight="1"/>
    <row r="38" spans="1:1" ht="20.100000000000001" customHeight="1"/>
  </sheetData>
  <sheetProtection password="E439" sheet="1" objects="1" scenarios="1" formatColumns="0" formatRows="0" selectLockedCells="1"/>
  <customSheetViews>
    <customSheetView guid="{F0C5A243-1ADF-42BF-85A0-B6506A13618B}" scale="130" showPageBreaks="1" showGridLines="0" fitToPage="1" printArea="1" view="pageBreakPreview">
      <selection activeCell="A3" sqref="A3:E3"/>
      <pageMargins left="0.75" right="0.63" top="0.57999999999999996" bottom="0.6" header="0.34" footer="0.35"/>
      <pageSetup scale="91" orientation="portrait" r:id="rId1"/>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A3" sqref="A3:E3"/>
      <pageMargins left="0.75" right="0.63" top="0.57999999999999996" bottom="0.6" header="0.34" footer="0.35"/>
      <pageSetup scale="91" orientation="portrait" r:id="rId2"/>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3" sqref="A3:E3"/>
      <pageMargins left="0.75" right="0.63" top="0.57999999999999996" bottom="0.6" header="0.34" footer="0.35"/>
      <pageSetup scale="91" orientation="portrait" r:id="rId3"/>
      <headerFooter alignWithMargins="0">
        <oddFooter>&amp;R&amp;"Book Antiqua,Bold"&amp;8 Page &amp;P of &amp;N</oddFooter>
      </headerFooter>
    </customSheetView>
    <customSheetView guid="{3836A67F-51F8-4B52-B51D-937DC398CD1F}" scale="130" showPageBreaks="1" showGridLines="0" fitToPage="1" printArea="1" view="pageBreakPreview" topLeftCell="A13">
      <selection activeCell="A22" sqref="A22:E22"/>
      <pageMargins left="0.75" right="0.63" top="0.57999999999999996" bottom="0.6" header="0.34" footer="0.35"/>
      <pageSetup scale="91" orientation="portrait" r:id="rId4"/>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91" orientation="portrait" r:id="rId5"/>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3" sqref="A3:E3"/>
      <pageMargins left="0.75" right="0.63" top="0.57999999999999996" bottom="0.6" header="0.34" footer="0.35"/>
      <pageSetup scale="91" orientation="portrait" r:id="rId6"/>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75" right="0.63" top="0.57999999999999996" bottom="0.6" header="0.34" footer="0.35"/>
      <pageSetup scale="91" orientation="portrait" r:id="rId7"/>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75" right="0.63" top="0.57999999999999996" bottom="0.6" header="0.34" footer="0.35"/>
      <pageSetup orientation="portrait" r:id="rId8"/>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75" right="0.63" top="0.57999999999999996" bottom="0.6" header="0.34" footer="0.35"/>
      <pageSetup orientation="portrait" r:id="rId9"/>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75" right="0.63" top="0.57999999999999996" bottom="0.6" header="0.34" footer="0.35"/>
      <pageSetup orientation="portrait" r:id="rId10"/>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11"/>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2"/>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3"/>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4"/>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7"/>
      <headerFooter alignWithMargins="0">
        <oddFooter>&amp;L&amp;8Tower Package-TW03, TL associated with Phase-I Generation Project in Orissa (Part-C)&amp;R&amp;"Book Antiqua,Bold"&amp;8Attachment-3(JV) TW03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9"/>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21"/>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22"/>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23"/>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75" right="0.63" top="0.57999999999999996" bottom="0.6" header="0.34" footer="0.35"/>
      <pageSetup orientation="portrait" r:id="rId25"/>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75" right="0.63" top="0.57999999999999996" bottom="0.6" header="0.34" footer="0.35"/>
      <pageSetup orientation="portrait" r:id="rId26"/>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27"/>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75" right="0.63" top="0.57999999999999996" bottom="0.6" header="0.34" footer="0.35"/>
      <pageSetup scale="91" orientation="portrait" r:id="rId28"/>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1" orientation="portrait" r:id="rId29"/>
  <headerFooter alignWithMargins="0">
    <oddFooter>&amp;R&amp;"Book Antiqua,Bold"&amp;8 Page &amp;P of &amp;N</oddFooter>
  </headerFooter>
  <drawing r:id="rId3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enableFormatConditionsCalculation="0">
    <tabColor indexed="44"/>
    <pageSetUpPr fitToPage="1"/>
  </sheetPr>
  <dimension ref="A1:J62"/>
  <sheetViews>
    <sheetView showGridLines="0" view="pageBreakPreview" topLeftCell="A19" zoomScaleSheetLayoutView="100" workbookViewId="0">
      <selection activeCell="E44" sqref="E44:H44"/>
    </sheetView>
  </sheetViews>
  <sheetFormatPr defaultRowHeight="16.5"/>
  <cols>
    <col min="1" max="1" width="12.140625" style="30" customWidth="1"/>
    <col min="2" max="2" width="20.5703125" style="30" customWidth="1"/>
    <col min="3" max="3" width="11.42578125" style="30" customWidth="1"/>
    <col min="4" max="4" width="40.85546875" style="30" customWidth="1"/>
    <col min="5" max="5" width="9.42578125" style="30" customWidth="1"/>
    <col min="6" max="6" width="8.42578125" style="25" customWidth="1"/>
    <col min="7" max="7" width="8.85546875" style="25" customWidth="1"/>
    <col min="8" max="8" width="24.85546875" style="26" customWidth="1"/>
    <col min="9" max="16384" width="9.140625" style="26"/>
  </cols>
  <sheetData>
    <row r="1" spans="1:8" s="93" customFormat="1" ht="21.75" customHeight="1">
      <c r="A1" s="1297" t="str">
        <f>'Attach 3(JV)'!A1</f>
        <v>Specification No. :CC-CS/961-SR1/TR-4054/3/G7</v>
      </c>
      <c r="B1" s="1297"/>
      <c r="C1" s="1297"/>
      <c r="D1" s="1297"/>
      <c r="E1" s="693"/>
      <c r="F1" s="655"/>
      <c r="G1" s="655"/>
      <c r="H1" s="692" t="s">
        <v>735</v>
      </c>
    </row>
    <row r="2" spans="1:8" ht="15" customHeight="1"/>
    <row r="3" spans="1:8" ht="87.75" customHeight="1">
      <c r="A3" s="1380" t="str">
        <f>'Attach 3(JV)'!A3</f>
        <v>400KV Transformer Package TR-16 for 5 x 500 MVA, 400/220 kV, 3-Phase ICTs at Kurnool-III PS under Transmission System for Kurnool Wind Energy Zone /Solar Energy Zone (AP).</v>
      </c>
      <c r="B3" s="1381"/>
      <c r="C3" s="1381"/>
      <c r="D3" s="1381"/>
      <c r="E3" s="1381"/>
      <c r="F3" s="1381"/>
      <c r="G3" s="1381"/>
      <c r="H3" s="1381"/>
    </row>
    <row r="4" spans="1:8" ht="15" customHeight="1">
      <c r="A4" s="29"/>
      <c r="G4" s="31"/>
    </row>
    <row r="5" spans="1:8" ht="20.100000000000001" customHeight="1">
      <c r="A5" s="976" t="s">
        <v>380</v>
      </c>
      <c r="B5" s="976"/>
      <c r="C5" s="976"/>
      <c r="D5" s="976"/>
      <c r="E5" s="976"/>
      <c r="F5" s="976"/>
      <c r="G5" s="976"/>
      <c r="H5" s="976"/>
    </row>
    <row r="6" spans="1:8" ht="12.75" customHeight="1">
      <c r="A6" s="33"/>
      <c r="G6" s="31"/>
    </row>
    <row r="7" spans="1:8" ht="20.100000000000001" customHeight="1">
      <c r="A7" s="34" t="str">
        <f>'Attach 3(JV)'!A7</f>
        <v>Bidder’s Name and Address  :</v>
      </c>
      <c r="E7" s="30" t="s">
        <v>354</v>
      </c>
      <c r="G7" s="31"/>
    </row>
    <row r="8" spans="1:8" ht="36" customHeight="1">
      <c r="A8" s="982" t="str">
        <f>'Attach 3(JV)'!A8</f>
        <v/>
      </c>
      <c r="B8" s="982"/>
      <c r="C8" s="982"/>
      <c r="D8" s="982"/>
      <c r="E8" s="30" t="s">
        <v>356</v>
      </c>
      <c r="G8" s="31"/>
    </row>
    <row r="9" spans="1:8" ht="20.100000000000001" customHeight="1">
      <c r="A9" s="14" t="s">
        <v>355</v>
      </c>
      <c r="B9" s="1299">
        <f>'Attach 3(JV)'!B9</f>
        <v>0</v>
      </c>
      <c r="C9" s="1299"/>
      <c r="D9" s="1299"/>
      <c r="E9" s="30" t="s">
        <v>358</v>
      </c>
      <c r="G9" s="31"/>
    </row>
    <row r="10" spans="1:8" ht="20.100000000000001" customHeight="1">
      <c r="A10" s="14" t="s">
        <v>357</v>
      </c>
      <c r="B10" s="1299">
        <f>'Attach 3(JV)'!B10</f>
        <v>0</v>
      </c>
      <c r="C10" s="1299"/>
      <c r="D10" s="1299"/>
      <c r="E10" s="30" t="s">
        <v>184</v>
      </c>
      <c r="G10" s="31"/>
    </row>
    <row r="11" spans="1:8" ht="20.100000000000001" customHeight="1">
      <c r="B11" s="1299">
        <f>'Attach 3(JV)'!B11</f>
        <v>0</v>
      </c>
      <c r="C11" s="1299"/>
      <c r="D11" s="1299"/>
      <c r="E11" s="30" t="s">
        <v>359</v>
      </c>
    </row>
    <row r="12" spans="1:8" ht="20.100000000000001" customHeight="1">
      <c r="A12" s="33"/>
      <c r="B12" s="1299">
        <f>'Attach 3(JV)'!B12</f>
        <v>0</v>
      </c>
      <c r="C12" s="1299"/>
      <c r="D12" s="1299"/>
      <c r="E12" s="12"/>
    </row>
    <row r="13" spans="1:8" ht="13.5" customHeight="1">
      <c r="A13" s="33"/>
      <c r="B13" s="128"/>
      <c r="C13" s="128"/>
      <c r="D13" s="128"/>
    </row>
    <row r="14" spans="1:8" ht="20.100000000000001" customHeight="1">
      <c r="A14" s="30" t="s">
        <v>350</v>
      </c>
    </row>
    <row r="15" spans="1:8" ht="15" customHeight="1">
      <c r="A15" s="33"/>
    </row>
    <row r="16" spans="1:8" ht="99.75" customHeight="1">
      <c r="A16" s="1382" t="str">
        <f>"We hereby declare that the following Work Completion Schedule shall be followed by us in furnishing and installation of the subject Package i.e., " &amp; 'Attach 3(JV)'!A3 &amp;" for the period commencing from the effective date of Contract to us :"</f>
        <v>We hereby declare that the following Work Completion Schedule shall be followed by us in furnishing and installation of the subject Package i.e., 400KV Transformer Package TR-16 for 5 x 500 MVA, 400/220 kV, 3-Phase ICTs at Kurnool-III PS under Transmission System for Kurnool Wind Energy Zone /Solar Energy Zone (AP). for the period commencing from the effective date of Contract to us :</v>
      </c>
      <c r="B16" s="1382"/>
      <c r="C16" s="1382"/>
      <c r="D16" s="1382"/>
      <c r="E16" s="1382"/>
      <c r="F16" s="1382"/>
      <c r="G16" s="1382"/>
      <c r="H16" s="1382"/>
    </row>
    <row r="17" spans="1:8" ht="14.25" customHeight="1">
      <c r="A17" s="33"/>
      <c r="B17" s="33"/>
      <c r="C17" s="33"/>
      <c r="D17" s="33"/>
      <c r="E17" s="33"/>
      <c r="F17" s="35"/>
      <c r="G17" s="35"/>
    </row>
    <row r="18" spans="1:8" ht="24.75" customHeight="1">
      <c r="A18" s="1365" t="s">
        <v>353</v>
      </c>
      <c r="B18" s="1373" t="s">
        <v>392</v>
      </c>
      <c r="C18" s="1374"/>
      <c r="D18" s="1375"/>
      <c r="E18" s="1383" t="s">
        <v>940</v>
      </c>
      <c r="F18" s="1383"/>
      <c r="G18" s="1383"/>
      <c r="H18" s="1383"/>
    </row>
    <row r="19" spans="1:8" ht="62.25" customHeight="1">
      <c r="A19" s="1366"/>
      <c r="B19" s="1376"/>
      <c r="C19" s="1377"/>
      <c r="D19" s="1378"/>
      <c r="E19" s="1384" t="s">
        <v>949</v>
      </c>
      <c r="F19" s="1385"/>
      <c r="G19" s="1385"/>
      <c r="H19" s="1386"/>
    </row>
    <row r="20" spans="1:8" ht="20.100000000000001" customHeight="1">
      <c r="A20" s="1367">
        <v>1</v>
      </c>
      <c r="B20" s="1370" t="s">
        <v>381</v>
      </c>
      <c r="C20" s="1370"/>
      <c r="D20" s="1370"/>
      <c r="E20" s="1387"/>
      <c r="F20" s="1388"/>
      <c r="G20" s="1388"/>
      <c r="H20" s="1389"/>
    </row>
    <row r="21" spans="1:8" ht="20.100000000000001" customHeight="1">
      <c r="A21" s="1367"/>
      <c r="B21" s="1369" t="s">
        <v>382</v>
      </c>
      <c r="C21" s="1369"/>
      <c r="D21" s="1369"/>
      <c r="E21" s="1390"/>
      <c r="F21" s="1391"/>
      <c r="G21" s="1391"/>
      <c r="H21" s="1392"/>
    </row>
    <row r="22" spans="1:8" ht="20.100000000000001" customHeight="1">
      <c r="A22" s="1367"/>
      <c r="B22" s="1351" t="s">
        <v>383</v>
      </c>
      <c r="C22" s="1351"/>
      <c r="D22" s="1351"/>
      <c r="E22" s="1358"/>
      <c r="F22" s="1359"/>
      <c r="G22" s="1359"/>
      <c r="H22" s="1360"/>
    </row>
    <row r="23" spans="1:8" ht="20.100000000000001" customHeight="1">
      <c r="A23" s="1367">
        <v>2</v>
      </c>
      <c r="B23" s="1370" t="s">
        <v>384</v>
      </c>
      <c r="C23" s="1370"/>
      <c r="D23" s="1370"/>
      <c r="E23" s="1361"/>
      <c r="F23" s="1362"/>
      <c r="G23" s="1362"/>
      <c r="H23" s="1363"/>
    </row>
    <row r="24" spans="1:8" ht="20.100000000000001" customHeight="1">
      <c r="A24" s="1367"/>
      <c r="B24" s="1369" t="s">
        <v>382</v>
      </c>
      <c r="C24" s="1369"/>
      <c r="D24" s="1369"/>
      <c r="E24" s="1355"/>
      <c r="F24" s="1356"/>
      <c r="G24" s="1356"/>
      <c r="H24" s="1357"/>
    </row>
    <row r="25" spans="1:8" ht="20.100000000000001" customHeight="1">
      <c r="A25" s="1367"/>
      <c r="B25" s="1351" t="s">
        <v>383</v>
      </c>
      <c r="C25" s="1351"/>
      <c r="D25" s="1351"/>
      <c r="E25" s="1358"/>
      <c r="F25" s="1359"/>
      <c r="G25" s="1359"/>
      <c r="H25" s="1360"/>
    </row>
    <row r="26" spans="1:8" ht="20.100000000000001" hidden="1" customHeight="1">
      <c r="A26" s="1367">
        <v>3</v>
      </c>
      <c r="B26" s="1370" t="s">
        <v>385</v>
      </c>
      <c r="C26" s="1370"/>
      <c r="D26" s="1370"/>
      <c r="E26" s="1361"/>
      <c r="F26" s="1362"/>
      <c r="G26" s="1362"/>
      <c r="H26" s="1363"/>
    </row>
    <row r="27" spans="1:8" ht="20.100000000000001" hidden="1" customHeight="1">
      <c r="A27" s="1367"/>
      <c r="B27" s="1369" t="s">
        <v>382</v>
      </c>
      <c r="C27" s="1369"/>
      <c r="D27" s="1369"/>
      <c r="E27" s="1355"/>
      <c r="F27" s="1356"/>
      <c r="G27" s="1356"/>
      <c r="H27" s="1357"/>
    </row>
    <row r="28" spans="1:8" ht="20.100000000000001" hidden="1" customHeight="1">
      <c r="A28" s="1367"/>
      <c r="B28" s="1351" t="s">
        <v>383</v>
      </c>
      <c r="C28" s="1351"/>
      <c r="D28" s="1351"/>
      <c r="E28" s="1358"/>
      <c r="F28" s="1359"/>
      <c r="G28" s="1359"/>
      <c r="H28" s="1360"/>
    </row>
    <row r="29" spans="1:8" ht="20.100000000000001" customHeight="1">
      <c r="A29" s="1367">
        <v>3</v>
      </c>
      <c r="B29" s="1370" t="s">
        <v>386</v>
      </c>
      <c r="C29" s="1370"/>
      <c r="D29" s="1370"/>
      <c r="E29" s="1361"/>
      <c r="F29" s="1362"/>
      <c r="G29" s="1362"/>
      <c r="H29" s="1363"/>
    </row>
    <row r="30" spans="1:8" ht="20.100000000000001" customHeight="1">
      <c r="A30" s="1367"/>
      <c r="B30" s="1369" t="s">
        <v>382</v>
      </c>
      <c r="C30" s="1369"/>
      <c r="D30" s="1369"/>
      <c r="E30" s="1355"/>
      <c r="F30" s="1356"/>
      <c r="G30" s="1356"/>
      <c r="H30" s="1357"/>
    </row>
    <row r="31" spans="1:8" ht="20.100000000000001" customHeight="1">
      <c r="A31" s="1367"/>
      <c r="B31" s="1351" t="s">
        <v>383</v>
      </c>
      <c r="C31" s="1351"/>
      <c r="D31" s="1351"/>
      <c r="E31" s="1358"/>
      <c r="F31" s="1359"/>
      <c r="G31" s="1359"/>
      <c r="H31" s="1360"/>
    </row>
    <row r="32" spans="1:8" ht="20.100000000000001" customHeight="1">
      <c r="A32" s="1367">
        <v>4</v>
      </c>
      <c r="B32" s="1370" t="s">
        <v>387</v>
      </c>
      <c r="C32" s="1370"/>
      <c r="D32" s="1370"/>
      <c r="E32" s="1361"/>
      <c r="F32" s="1362"/>
      <c r="G32" s="1362"/>
      <c r="H32" s="1363"/>
    </row>
    <row r="33" spans="1:10" ht="20.100000000000001" customHeight="1">
      <c r="A33" s="1367"/>
      <c r="B33" s="1369" t="s">
        <v>382</v>
      </c>
      <c r="C33" s="1369"/>
      <c r="D33" s="1369"/>
      <c r="E33" s="1355"/>
      <c r="F33" s="1356"/>
      <c r="G33" s="1356"/>
      <c r="H33" s="1357"/>
    </row>
    <row r="34" spans="1:10" ht="20.100000000000001" customHeight="1">
      <c r="A34" s="1367"/>
      <c r="B34" s="1351" t="s">
        <v>383</v>
      </c>
      <c r="C34" s="1351"/>
      <c r="D34" s="1351"/>
      <c r="E34" s="1349"/>
      <c r="F34" s="1350"/>
      <c r="G34" s="1350"/>
      <c r="H34" s="1379"/>
    </row>
    <row r="35" spans="1:10" ht="20.100000000000001" customHeight="1">
      <c r="A35" s="45">
        <v>5</v>
      </c>
      <c r="B35" s="1368" t="s">
        <v>388</v>
      </c>
      <c r="C35" s="1368"/>
      <c r="D35" s="1368"/>
      <c r="E35" s="1352"/>
      <c r="F35" s="1353"/>
      <c r="G35" s="1353"/>
      <c r="H35" s="1354"/>
    </row>
    <row r="36" spans="1:10" ht="20.100000000000001" customHeight="1">
      <c r="A36" s="1367">
        <v>6</v>
      </c>
      <c r="B36" s="1370" t="s">
        <v>389</v>
      </c>
      <c r="C36" s="1370"/>
      <c r="D36" s="1370"/>
      <c r="E36" s="1361"/>
      <c r="F36" s="1362"/>
      <c r="G36" s="1362"/>
      <c r="H36" s="1363"/>
    </row>
    <row r="37" spans="1:10" ht="20.100000000000001" customHeight="1">
      <c r="A37" s="1367"/>
      <c r="B37" s="1369" t="s">
        <v>382</v>
      </c>
      <c r="C37" s="1369"/>
      <c r="D37" s="1369"/>
      <c r="E37" s="1355"/>
      <c r="F37" s="1356"/>
      <c r="G37" s="1356"/>
      <c r="H37" s="1357"/>
    </row>
    <row r="38" spans="1:10" ht="20.100000000000001" customHeight="1">
      <c r="A38" s="1367"/>
      <c r="B38" s="1351" t="s">
        <v>383</v>
      </c>
      <c r="C38" s="1351"/>
      <c r="D38" s="1351"/>
      <c r="E38" s="1358"/>
      <c r="F38" s="1359"/>
      <c r="G38" s="1359"/>
      <c r="H38" s="1360"/>
    </row>
    <row r="39" spans="1:10" ht="20.100000000000001" customHeight="1">
      <c r="A39" s="1367">
        <v>7</v>
      </c>
      <c r="B39" s="1370" t="s">
        <v>390</v>
      </c>
      <c r="C39" s="1370"/>
      <c r="D39" s="1370"/>
      <c r="E39" s="1361"/>
      <c r="F39" s="1362"/>
      <c r="G39" s="1362"/>
      <c r="H39" s="1363"/>
    </row>
    <row r="40" spans="1:10" ht="20.100000000000001" customHeight="1">
      <c r="A40" s="1367"/>
      <c r="B40" s="1369" t="s">
        <v>382</v>
      </c>
      <c r="C40" s="1369"/>
      <c r="D40" s="1369"/>
      <c r="E40" s="1346"/>
      <c r="F40" s="1347"/>
      <c r="G40" s="1347"/>
      <c r="H40" s="1348"/>
    </row>
    <row r="41" spans="1:10" ht="20.100000000000001" customHeight="1">
      <c r="A41" s="1367"/>
      <c r="B41" s="1351" t="s">
        <v>383</v>
      </c>
      <c r="C41" s="1351"/>
      <c r="D41" s="1351"/>
      <c r="E41" s="1358"/>
      <c r="F41" s="1359"/>
      <c r="G41" s="1359"/>
      <c r="H41" s="1360"/>
    </row>
    <row r="42" spans="1:10" ht="20.100000000000001" customHeight="1">
      <c r="A42" s="1367">
        <v>8</v>
      </c>
      <c r="B42" s="1370" t="s">
        <v>391</v>
      </c>
      <c r="C42" s="1370"/>
      <c r="D42" s="1370"/>
      <c r="E42" s="1361"/>
      <c r="F42" s="1362"/>
      <c r="G42" s="1362"/>
      <c r="H42" s="1363"/>
    </row>
    <row r="43" spans="1:10" ht="20.100000000000001" customHeight="1">
      <c r="A43" s="1367"/>
      <c r="B43" s="1369" t="s">
        <v>382</v>
      </c>
      <c r="C43" s="1369"/>
      <c r="D43" s="1369"/>
      <c r="E43" s="1346"/>
      <c r="F43" s="1347"/>
      <c r="G43" s="1347"/>
      <c r="H43" s="1348"/>
    </row>
    <row r="44" spans="1:10" ht="21.75" customHeight="1">
      <c r="A44" s="1367"/>
      <c r="B44" s="1351" t="s">
        <v>383</v>
      </c>
      <c r="C44" s="1351"/>
      <c r="D44" s="1351"/>
      <c r="E44" s="1349"/>
      <c r="F44" s="1350"/>
      <c r="G44" s="1350"/>
      <c r="H44" s="1350"/>
      <c r="I44" s="694"/>
      <c r="J44" s="695"/>
    </row>
    <row r="45" spans="1:10" ht="15" customHeight="1">
      <c r="A45" s="29"/>
      <c r="F45" s="657"/>
      <c r="G45" s="658"/>
      <c r="H45" s="659"/>
    </row>
    <row r="46" spans="1:10" ht="18" customHeight="1">
      <c r="A46" s="1371" t="str">
        <f>IF(E44&gt;14,"You are exceeding the completion schedule of 14 months as specified in the bidding documents.","")</f>
        <v/>
      </c>
      <c r="B46" s="1372"/>
      <c r="C46" s="1372"/>
      <c r="D46" s="1372"/>
      <c r="E46" s="1372"/>
      <c r="F46" s="660"/>
      <c r="G46" s="660"/>
      <c r="H46" s="659"/>
    </row>
    <row r="47" spans="1:10" ht="18" customHeight="1">
      <c r="A47" s="494"/>
      <c r="B47" s="494"/>
      <c r="C47" s="494"/>
      <c r="D47" s="494"/>
      <c r="E47" s="494"/>
    </row>
    <row r="48" spans="1:10" ht="29.25" customHeight="1">
      <c r="A48" s="37" t="s">
        <v>7</v>
      </c>
      <c r="B48" s="66" t="str">
        <f>'Attach 3(JV)'!B24</f>
        <v>--</v>
      </c>
      <c r="D48" s="38"/>
      <c r="E48" s="499"/>
      <c r="F48" s="38" t="s">
        <v>5</v>
      </c>
      <c r="G48" s="40" t="str">
        <f>'Attach 3(JV)'!E24</f>
        <v/>
      </c>
    </row>
    <row r="49" spans="1:7" ht="22.5" customHeight="1">
      <c r="A49" s="37" t="s">
        <v>8</v>
      </c>
      <c r="B49" s="273" t="str">
        <f>'Attach 3(JV)'!B25</f>
        <v/>
      </c>
      <c r="D49" s="38"/>
      <c r="E49" s="499"/>
      <c r="F49" s="38" t="s">
        <v>6</v>
      </c>
      <c r="G49" s="40" t="str">
        <f>'Attach 3(JV)'!E25</f>
        <v/>
      </c>
    </row>
    <row r="50" spans="1:7" ht="8.25" customHeight="1">
      <c r="D50" s="38"/>
      <c r="E50" s="41"/>
    </row>
    <row r="51" spans="1:7" ht="12" customHeight="1">
      <c r="A51" s="39"/>
    </row>
    <row r="52" spans="1:7" ht="61.5" customHeight="1">
      <c r="A52" s="47" t="s">
        <v>395</v>
      </c>
      <c r="B52" s="1364" t="s">
        <v>394</v>
      </c>
      <c r="C52" s="1364"/>
      <c r="D52" s="1364"/>
      <c r="E52" s="495"/>
    </row>
    <row r="53" spans="1:7" ht="20.100000000000001" customHeight="1"/>
    <row r="54" spans="1:7" ht="20.100000000000001" customHeight="1">
      <c r="A54" s="39"/>
    </row>
    <row r="55" spans="1:7" ht="20.100000000000001" customHeight="1"/>
    <row r="56" spans="1:7" ht="20.100000000000001" customHeight="1">
      <c r="A56" s="39"/>
    </row>
    <row r="57" spans="1:7" ht="20.100000000000001" customHeight="1"/>
    <row r="58" spans="1:7" ht="20.100000000000001" customHeight="1">
      <c r="A58" s="39"/>
    </row>
    <row r="59" spans="1:7" ht="20.100000000000001" customHeight="1"/>
    <row r="60" spans="1:7" ht="20.100000000000001" customHeight="1"/>
    <row r="61" spans="1:7" ht="20.100000000000001" customHeight="1"/>
    <row r="62" spans="1:7" ht="20.100000000000001" customHeight="1"/>
  </sheetData>
  <sheetProtection password="E439" sheet="1" objects="1" scenarios="1" formatColumns="0" formatRows="0" selectLockedCells="1"/>
  <customSheetViews>
    <customSheetView guid="{F0C5A243-1ADF-42BF-85A0-B6506A13618B}" showPageBreaks="1" showGridLines="0" fitToPage="1" printArea="1" hiddenRows="1" view="pageBreakPreview" topLeftCell="A19">
      <selection activeCell="E44" sqref="E44:H44"/>
      <pageMargins left="0.45" right="0.38" top="0.57999999999999996" bottom="0.6" header="0.34" footer="0.35"/>
      <pageSetup scale="80" fitToHeight="0" orientation="portrait" r:id="rId1"/>
      <headerFooter alignWithMargins="0">
        <oddFooter>&amp;R&amp;"Book Antiqua,Bold"&amp;8 Page &amp;P of &amp;N</oddFooter>
      </headerFooter>
    </customSheetView>
    <customSheetView guid="{067EF7EF-2552-42C0-8B2F-9338A16B73EB}" showPageBreaks="1" showGridLines="0" fitToPage="1" printArea="1" view="pageBreakPreview" topLeftCell="A29">
      <selection activeCell="E44" sqref="E44:H44"/>
      <pageMargins left="0.45" right="0.38" top="0.57999999999999996" bottom="0.6" header="0.34" footer="0.35"/>
      <pageSetup scale="80" fitToHeight="0" orientation="portrait" r:id="rId2"/>
      <headerFooter alignWithMargins="0">
        <oddFooter>&amp;R&amp;"Book Antiqua,Bold"&amp;8 Page &amp;P of &amp;N</oddFooter>
      </headerFooter>
    </customSheetView>
    <customSheetView guid="{F8DC905B-04E9-41D7-B695-0DB8D092215B}" showPageBreaks="1" showGridLines="0" fitToPage="1" printArea="1" view="pageBreakPreview" topLeftCell="A2">
      <selection activeCell="E21" sqref="E21:H21"/>
      <pageMargins left="0.45" right="0.38" top="0.57999999999999996" bottom="0.6" header="0.34" footer="0.35"/>
      <pageSetup scale="79" fitToHeight="0"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topLeftCell="B19">
      <selection activeCell="E21" sqref="E21:H21"/>
      <pageMargins left="0.45" right="0.38" top="0.57999999999999996" bottom="0.6" header="0.34" footer="0.35"/>
      <pageSetup scale="80" fitToHeight="0" orientation="portrait" r:id="rId4"/>
      <headerFooter alignWithMargins="0">
        <oddFooter>&amp;R&amp;"Book Antiqua,Bold"&amp;8 Page &amp;P of &amp;N</oddFooter>
      </headerFooter>
    </customSheetView>
    <customSheetView guid="{A8583C01-5E6A-4469-ADCA-440E12AA8084}" showPageBreaks="1" showGridLines="0" fitToPage="1" printArea="1" view="pageBreakPreview" topLeftCell="A25">
      <selection activeCell="E44" sqref="E44:G44"/>
      <pageMargins left="0.45" right="0.38" top="0.57999999999999996" bottom="0.6" header="0.34" footer="0.35"/>
      <pageSetup scale="73" fitToHeight="0" orientation="portrait" r:id="rId5"/>
      <headerFooter alignWithMargins="0">
        <oddFooter>&amp;R&amp;"Book Antiqua,Bold"&amp;8 Page &amp;P of &amp;N</oddFooter>
      </headerFooter>
    </customSheetView>
    <customSheetView guid="{5476C51C-4037-4B28-A818-10D7CDF0C66A}" showPageBreaks="1" showGridLines="0" fitToPage="1" printArea="1" view="pageBreakPreview">
      <selection activeCell="E21" sqref="E21"/>
      <pageMargins left="0.45" right="0.38" top="0.57999999999999996" bottom="0.6" header="0.34" footer="0.35"/>
      <pageSetup scale="64" fitToHeight="0" orientation="portrait" r:id="rId6"/>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45" right="0.38" top="0.57999999999999996" bottom="0.6" header="0.34" footer="0.35"/>
      <pageSetup scale="47" fitToHeight="0" orientation="portrait" r:id="rId7"/>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45" right="0.38" top="0.57999999999999996" bottom="0.6" header="0.34" footer="0.35"/>
      <pageSetup scale="78" orientation="portrait" r:id="rId8"/>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9"/>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75" right="0.63" top="0.57999999999999996" bottom="0.6" header="0.34" footer="0.35"/>
      <pageSetup scale="78" orientation="portrait" r:id="rId10"/>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11"/>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12"/>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3"/>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14"/>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15"/>
      <headerFooter alignWithMargins="0">
        <oddFooter>&amp;R&amp;"Book Antiqua,Bold"&amp;8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16"/>
      <headerFooter alignWithMargins="0">
        <oddFooter>&amp;R&amp;"Book Antiqua,Bold"&amp;8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1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18"/>
      <headerFooter alignWithMargins="0">
        <oddFooter>&amp;L&amp;8Tower Package-P238-TW04, TL associated with Phase-I Generation Project in Orissa (Part-C)&amp;R&amp;"Book Antiqua,Bold"&amp;8Attachment-9 TW04  /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19"/>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20"/>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21"/>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22"/>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23"/>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75" right="0.63" top="0.57999999999999996" bottom="0.6" header="0.34" footer="0.35"/>
      <pageSetup scale="78" orientation="portrait" r:id="rId24"/>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5"/>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26"/>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45" right="0.38" top="0.57999999999999996" bottom="0.6" header="0.34" footer="0.35"/>
      <pageSetup scale="78" orientation="portrait" r:id="rId27"/>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45" right="0.38" top="0.57999999999999996" bottom="0.6" header="0.34" footer="0.35"/>
      <pageSetup scale="78" orientation="portrait" r:id="rId28"/>
      <headerFooter alignWithMargins="0">
        <oddFooter>&amp;R&amp;"Book Antiqua,Bold"&amp;8 Page &amp;P of &amp;N</oddFooter>
      </headerFooter>
    </customSheetView>
    <customSheetView guid="{2CF6F19D-227C-4840-A9E1-6C944B0145DB}" showPageBreaks="1" showGridLines="0" fitToPage="1" printArea="1" view="pageBreakPreview" topLeftCell="A28">
      <selection activeCell="E37" sqref="E37:G37"/>
      <pageMargins left="0.45" right="0.38" top="0.57999999999999996" bottom="0.6" header="0.34" footer="0.35"/>
      <pageSetup scale="80" fitToHeight="0" orientation="portrait" r:id="rId29"/>
      <headerFooter alignWithMargins="0">
        <oddFooter>&amp;R&amp;"Book Antiqua,Bold"&amp;8 Page &amp;P of &amp;N</oddFooter>
      </headerFooter>
    </customSheetView>
  </customSheetViews>
  <mergeCells count="73">
    <mergeCell ref="A23:A25"/>
    <mergeCell ref="E20:H20"/>
    <mergeCell ref="E21:H21"/>
    <mergeCell ref="E22:H22"/>
    <mergeCell ref="E24:H24"/>
    <mergeCell ref="E25:H25"/>
    <mergeCell ref="B20:D20"/>
    <mergeCell ref="A20:A22"/>
    <mergeCell ref="E23:H23"/>
    <mergeCell ref="A3:H3"/>
    <mergeCell ref="A5:H5"/>
    <mergeCell ref="A16:H16"/>
    <mergeCell ref="E18:H18"/>
    <mergeCell ref="E19:H19"/>
    <mergeCell ref="A26:A28"/>
    <mergeCell ref="A32:A34"/>
    <mergeCell ref="B27:D27"/>
    <mergeCell ref="E27:H27"/>
    <mergeCell ref="E28:H28"/>
    <mergeCell ref="E30:H30"/>
    <mergeCell ref="E31:H31"/>
    <mergeCell ref="E33:H33"/>
    <mergeCell ref="E34:H34"/>
    <mergeCell ref="E32:H32"/>
    <mergeCell ref="E29:H29"/>
    <mergeCell ref="B28:D28"/>
    <mergeCell ref="B30:D30"/>
    <mergeCell ref="A29:A31"/>
    <mergeCell ref="B29:D29"/>
    <mergeCell ref="E26:H26"/>
    <mergeCell ref="A42:A44"/>
    <mergeCell ref="A1:D1"/>
    <mergeCell ref="B9:D9"/>
    <mergeCell ref="B42:D42"/>
    <mergeCell ref="B37:D37"/>
    <mergeCell ref="B18:D19"/>
    <mergeCell ref="B40:D40"/>
    <mergeCell ref="B39:D39"/>
    <mergeCell ref="A8:D8"/>
    <mergeCell ref="B26:D26"/>
    <mergeCell ref="B12:D12"/>
    <mergeCell ref="B23:D23"/>
    <mergeCell ref="B10:D10"/>
    <mergeCell ref="B11:D11"/>
    <mergeCell ref="B24:D24"/>
    <mergeCell ref="B22:D22"/>
    <mergeCell ref="B52:D52"/>
    <mergeCell ref="A18:A19"/>
    <mergeCell ref="A36:A38"/>
    <mergeCell ref="B34:D34"/>
    <mergeCell ref="B41:D41"/>
    <mergeCell ref="B35:D35"/>
    <mergeCell ref="B31:D31"/>
    <mergeCell ref="B21:D21"/>
    <mergeCell ref="B33:D33"/>
    <mergeCell ref="B36:D36"/>
    <mergeCell ref="B25:D25"/>
    <mergeCell ref="B44:D44"/>
    <mergeCell ref="A39:A41"/>
    <mergeCell ref="B43:D43"/>
    <mergeCell ref="B32:D32"/>
    <mergeCell ref="A46:E46"/>
    <mergeCell ref="E43:H43"/>
    <mergeCell ref="E44:H44"/>
    <mergeCell ref="B38:D38"/>
    <mergeCell ref="E35:H35"/>
    <mergeCell ref="E37:H37"/>
    <mergeCell ref="E38:H38"/>
    <mergeCell ref="E39:H39"/>
    <mergeCell ref="E36:H36"/>
    <mergeCell ref="E40:H40"/>
    <mergeCell ref="E41:H41"/>
    <mergeCell ref="E42:H42"/>
  </mergeCells>
  <phoneticPr fontId="7" type="noConversion"/>
  <dataValidations count="4">
    <dataValidation type="whole" operator="lessThanOrEqual" allowBlank="1" showInputMessage="1" showErrorMessage="1" error="The Testing &amp; Commissioning period shall not exceed 15 months_x000a_" prompt="The Testing &amp; Commissioning period shall not exceed 15 months" sqref="E40:G40">
      <formula1>15</formula1>
    </dataValidation>
    <dataValidation type="whole" operator="lessThanOrEqual" allowBlank="1" showInputMessage="1" showErrorMessage="1" error="The completion period shall not exceed 15 months" prompt="The completion period shall not exceed 15 months" sqref="I44:J44">
      <formula1>15</formula1>
    </dataValidation>
    <dataValidation type="decimal" allowBlank="1" showInputMessage="1" showErrorMessage="1" error="Enter period in numeric figure only !" sqref="F26:G26 E21:E39 F29:G39 F23:G23 E41:G43">
      <formula1>0</formula1>
      <formula2>100</formula2>
    </dataValidation>
    <dataValidation type="whole" operator="lessThanOrEqual" allowBlank="1" showInputMessage="1" showErrorMessage="1" error="Completion period should not exceed 13 months" sqref="E44:H44">
      <formula1>13</formula1>
    </dataValidation>
  </dataValidations>
  <pageMargins left="0.45" right="0.38" top="0.57999999999999996" bottom="0.6" header="0.34" footer="0.35"/>
  <pageSetup scale="80" fitToHeight="0" orientation="portrait" r:id="rId30"/>
  <headerFooter alignWithMargins="0">
    <oddFooter>&amp;R&amp;"Book Antiqua,Bold"&amp;8 Page &amp;P of &amp;N</oddFooter>
  </headerFooter>
  <drawing r:id="rId3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enableFormatConditionsCalculation="0">
    <tabColor indexed="58"/>
    <pageSetUpPr fitToPage="1"/>
  </sheetPr>
  <dimension ref="A1:J27"/>
  <sheetViews>
    <sheetView showGridLines="0" view="pageBreakPreview" topLeftCell="A10" zoomScale="115" zoomScaleSheetLayoutView="115" workbookViewId="0">
      <selection activeCell="A14" sqref="A14:F14"/>
    </sheetView>
  </sheetViews>
  <sheetFormatPr defaultRowHeight="16.5"/>
  <cols>
    <col min="1" max="1" width="12.140625" style="4" customWidth="1"/>
    <col min="2" max="2" width="20.5703125" style="4" customWidth="1"/>
    <col min="3" max="3" width="11.42578125" style="4" customWidth="1"/>
    <col min="4" max="4" width="23.85546875" style="4" customWidth="1"/>
    <col min="5" max="5" width="29.42578125" style="4" customWidth="1"/>
    <col min="6" max="6" width="39.5703125" style="1" customWidth="1"/>
    <col min="7" max="8" width="9.140625" style="1" customWidth="1"/>
  </cols>
  <sheetData>
    <row r="1" spans="1:10" s="663" customFormat="1" ht="22.5" customHeight="1">
      <c r="A1" s="1297" t="str">
        <f>'Attach 3(JV)'!A1</f>
        <v>Specification No. :CC-CS/961-SR1/TR-4054/3/G7</v>
      </c>
      <c r="B1" s="1297"/>
      <c r="C1" s="1297"/>
      <c r="D1" s="1297"/>
      <c r="E1" s="661"/>
      <c r="F1" s="656" t="str">
        <f>"Attachment-10 " &amp; 'Attach 3(JV)'!AT1</f>
        <v xml:space="preserve">Attachment-10 </v>
      </c>
      <c r="G1" s="662"/>
      <c r="H1" s="662"/>
    </row>
    <row r="3" spans="1:10" ht="77.25" customHeight="1">
      <c r="A3" s="1380" t="str">
        <f>'Attach 3(JV)'!A3</f>
        <v>400KV Transformer Package TR-16 for 5 x 500 MVA, 400/220 kV, 3-Phase ICTs at Kurnool-III PS under Transmission System for Kurnool Wind Energy Zone /Solar Energy Zone (AP).</v>
      </c>
      <c r="B3" s="1381"/>
      <c r="C3" s="1381"/>
      <c r="D3" s="1381"/>
      <c r="E3" s="1381"/>
      <c r="F3" s="1381"/>
      <c r="G3" s="9"/>
      <c r="H3" s="3"/>
    </row>
    <row r="4" spans="1:10" ht="20.100000000000001" customHeight="1">
      <c r="A4" s="5"/>
      <c r="H4" s="10"/>
      <c r="I4" s="11"/>
    </row>
    <row r="5" spans="1:10" ht="20.100000000000001" customHeight="1">
      <c r="A5" s="1395" t="s">
        <v>393</v>
      </c>
      <c r="B5" s="1395"/>
      <c r="C5" s="1395"/>
      <c r="D5" s="1395"/>
      <c r="E5" s="1395"/>
      <c r="F5" s="1395"/>
      <c r="H5" s="10"/>
      <c r="I5" s="13"/>
    </row>
    <row r="6" spans="1:10" ht="20.100000000000001" customHeight="1">
      <c r="A6" s="6"/>
      <c r="H6" s="10"/>
      <c r="I6" s="13"/>
    </row>
    <row r="7" spans="1:10" ht="20.100000000000001" customHeight="1">
      <c r="A7" s="15" t="str">
        <f>'Attach 3(JV)'!A7</f>
        <v>Bidder’s Name and Address  :</v>
      </c>
      <c r="E7" s="16" t="str">
        <f>'Attach 3(JV)'!E7</f>
        <v>To:</v>
      </c>
      <c r="H7" s="10"/>
      <c r="I7" s="13"/>
    </row>
    <row r="8" spans="1:10" ht="36" customHeight="1">
      <c r="A8" s="1393" t="str">
        <f>'Attach 3(JV)'!A8</f>
        <v/>
      </c>
      <c r="B8" s="1393"/>
      <c r="C8" s="1393"/>
      <c r="D8" s="1393"/>
      <c r="E8" s="12" t="str">
        <f>'Attach 3(JV)'!E8</f>
        <v>Contract Services</v>
      </c>
      <c r="H8" s="10"/>
      <c r="I8" s="13"/>
    </row>
    <row r="9" spans="1:10" ht="20.100000000000001" customHeight="1">
      <c r="A9" s="14" t="s">
        <v>355</v>
      </c>
      <c r="B9" s="1299">
        <f>'Attach 3(JV)'!B9</f>
        <v>0</v>
      </c>
      <c r="C9" s="1299"/>
      <c r="D9" s="1299"/>
      <c r="E9" s="12" t="str">
        <f>'Attach 3(JV)'!E9</f>
        <v>Power Grid Corporation of India Ltd.,</v>
      </c>
      <c r="H9" s="10"/>
      <c r="I9" s="13"/>
    </row>
    <row r="10" spans="1:10" ht="20.100000000000001" customHeight="1">
      <c r="A10" s="14" t="s">
        <v>357</v>
      </c>
      <c r="B10" s="1299">
        <f>'Attach 3(JV)'!B10</f>
        <v>0</v>
      </c>
      <c r="C10" s="1299"/>
      <c r="D10" s="1299"/>
      <c r="E10" s="12" t="str">
        <f>'Attach 3(JV)'!E10</f>
        <v>"Saudamini", Plot No. 2, Sector 29</v>
      </c>
      <c r="H10" s="10"/>
      <c r="I10" s="366"/>
    </row>
    <row r="11" spans="1:10" ht="20.100000000000001" customHeight="1">
      <c r="B11" s="1299">
        <f>'Attach 3(JV)'!B11</f>
        <v>0</v>
      </c>
      <c r="C11" s="1299"/>
      <c r="D11" s="1299"/>
      <c r="E11" s="12" t="str">
        <f>'Attach 3(JV)'!E11</f>
        <v>Gurgaon (Haryana) - 122001</v>
      </c>
    </row>
    <row r="12" spans="1:10" ht="20.100000000000001" customHeight="1">
      <c r="A12" s="6"/>
      <c r="B12" s="1299">
        <f>'Attach 3(JV)'!B12</f>
        <v>0</v>
      </c>
      <c r="C12" s="1299"/>
      <c r="D12" s="1299"/>
      <c r="E12" s="12"/>
    </row>
    <row r="13" spans="1:10" ht="20.100000000000001" customHeight="1">
      <c r="A13" s="6"/>
    </row>
    <row r="14" spans="1:10" ht="250.5" customHeight="1">
      <c r="A14" s="1394" t="s">
        <v>950</v>
      </c>
      <c r="B14" s="1394"/>
      <c r="C14" s="1394"/>
      <c r="D14" s="1394"/>
      <c r="E14" s="1394"/>
      <c r="F14" s="1394"/>
      <c r="G14" s="2"/>
      <c r="H14" s="2"/>
      <c r="J14" s="675"/>
    </row>
    <row r="15" spans="1:10" ht="20.100000000000001" customHeight="1">
      <c r="A15" s="7"/>
    </row>
    <row r="16" spans="1:10" ht="20.100000000000001" customHeight="1">
      <c r="A16" s="20" t="s">
        <v>30</v>
      </c>
      <c r="B16" s="173" t="str">
        <f>'Attach 3(JV)'!B24</f>
        <v>--</v>
      </c>
      <c r="C16" s="19"/>
      <c r="E16" s="21" t="s">
        <v>5</v>
      </c>
      <c r="F16" s="279" t="str">
        <f>'Attach 3(JV)'!E24</f>
        <v/>
      </c>
    </row>
    <row r="17" spans="1:6" ht="20.100000000000001" customHeight="1">
      <c r="A17" s="20" t="s">
        <v>8</v>
      </c>
      <c r="B17" s="279" t="str">
        <f>'Attach 3(JV)'!B25</f>
        <v/>
      </c>
      <c r="C17" s="19"/>
      <c r="E17" s="21" t="s">
        <v>6</v>
      </c>
      <c r="F17" s="279" t="str">
        <f>'Attach 3(JV)'!E25</f>
        <v/>
      </c>
    </row>
    <row r="18" spans="1:6" ht="20.100000000000001" customHeight="1">
      <c r="B18" s="19"/>
      <c r="C18" s="19"/>
      <c r="D18" s="21"/>
      <c r="E18" s="19"/>
    </row>
    <row r="19" spans="1:6" ht="20.100000000000001" customHeight="1"/>
    <row r="20" spans="1:6" ht="20.100000000000001" customHeight="1">
      <c r="A20" s="8"/>
    </row>
    <row r="21" spans="1:6" ht="20.100000000000001" customHeight="1"/>
    <row r="22" spans="1:6" ht="20.100000000000001" customHeight="1"/>
    <row r="23" spans="1:6" ht="20.100000000000001" customHeight="1">
      <c r="A23" s="8"/>
    </row>
    <row r="24" spans="1:6" ht="20.100000000000001" customHeight="1"/>
    <row r="25" spans="1:6" ht="20.100000000000001" customHeight="1">
      <c r="A25" s="8"/>
    </row>
    <row r="26" spans="1:6" ht="20.100000000000001" customHeight="1"/>
    <row r="27" spans="1:6" ht="20.100000000000001" customHeight="1">
      <c r="A27" s="8"/>
    </row>
  </sheetData>
  <sheetProtection password="E439" sheet="1" objects="1" scenarios="1" formatColumns="0" formatRows="0" selectLockedCells="1"/>
  <customSheetViews>
    <customSheetView guid="{F0C5A243-1ADF-42BF-85A0-B6506A13618B}" scale="115" showPageBreaks="1" showGridLines="0" fitToPage="1" printArea="1" view="pageBreakPreview" topLeftCell="A10">
      <selection activeCell="A14" sqref="A14:F14"/>
      <pageMargins left="0.75" right="0.63" top="0.57999999999999996" bottom="0.6" header="0.34" footer="0.35"/>
      <pageSetup scale="74" orientation="portrait" r:id="rId1"/>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D16" sqref="D16"/>
      <pageMargins left="0.75" right="0.63" top="0.57999999999999996" bottom="0.6" header="0.34" footer="0.35"/>
      <pageSetup scale="74" orientation="portrait" r:id="rId2"/>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D16" sqref="D16"/>
      <pageMargins left="0.75" right="0.63" top="0.57999999999999996" bottom="0.6" header="0.34" footer="0.35"/>
      <pageSetup scale="74" orientation="portrait" r:id="rId3"/>
      <headerFooter alignWithMargins="0">
        <oddFooter>&amp;R&amp;"Book Antiqua,Bold"&amp;8 Page &amp;P of &amp;N</oddFooter>
      </headerFooter>
    </customSheetView>
    <customSheetView guid="{3836A67F-51F8-4B52-B51D-937DC398CD1F}" scale="115" showPageBreaks="1" showGridLines="0" fitToPage="1" printArea="1" view="pageBreakPreview" topLeftCell="A7">
      <selection activeCell="A22" sqref="A22:E22"/>
      <pageMargins left="0.75" right="0.63" top="0.57999999999999996" bottom="0.6" header="0.34" footer="0.35"/>
      <pageSetup scale="74" orientation="portrait" r:id="rId4"/>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H7" sqref="H7"/>
      <pageMargins left="0.75" right="0.63" top="0.57999999999999996" bottom="0.6" header="0.34" footer="0.35"/>
      <pageSetup scale="74" orientation="portrait" r:id="rId5"/>
      <headerFooter alignWithMargins="0">
        <oddFooter>&amp;R&amp;"Book Antiqua,Bold"&amp;8 Page &amp;P of &amp;N</oddFooter>
      </headerFooter>
    </customSheetView>
    <customSheetView guid="{5476C51C-4037-4B28-A818-10D7CDF0C66A}" scale="115" showPageBreaks="1" showGridLines="0" fitToPage="1" printArea="1" view="pageBreakPreview" topLeftCell="A10">
      <selection activeCell="F19" sqref="F19"/>
      <pageMargins left="0.75" right="0.63" top="0.57999999999999996" bottom="0.6" header="0.34" footer="0.35"/>
      <pageSetup scale="74" orientation="portrait" r:id="rId6"/>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75" right="0.63" top="0.57999999999999996" bottom="0.6" header="0.34" footer="0.35"/>
      <pageSetup scale="74" orientation="portrait" r:id="rId7"/>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75" right="0.63" top="0.57999999999999996" bottom="0.6" header="0.34" footer="0.35"/>
      <pageSetup scale="97" orientation="portrait" r:id="rId8"/>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75" right="0.63" top="0.57999999999999996" bottom="0.6" header="0.34" footer="0.35"/>
      <pageSetup orientation="portrait" r:id="rId9"/>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75" right="0.63" top="0.57999999999999996" bottom="0.6" header="0.34" footer="0.35"/>
      <pageSetup orientation="portrait" r:id="rId10"/>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75" right="0.63" top="0.57999999999999996" bottom="0.6" header="0.34" footer="0.35"/>
      <pageSetup orientation="portrait" r:id="rId11"/>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75" right="0.63" top="0.57999999999999996" bottom="0.6" header="0.34" footer="0.35"/>
      <pageSetup orientation="portrait" r:id="rId12"/>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13"/>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8"/>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9"/>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20"/>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21"/>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22"/>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23"/>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75" right="0.63" top="0.57999999999999996" bottom="0.6" header="0.34" footer="0.35"/>
      <pageSetup orientation="portrait" r:id="rId25"/>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75" right="0.63" top="0.57999999999999996" bottom="0.6" header="0.34" footer="0.35"/>
      <pageSetup orientation="portrait" r:id="rId26"/>
      <headerFooter alignWithMargins="0">
        <oddFooter>&amp;R&amp;"Book Antiqua,Bold"&amp;8 Page &amp;P of &amp;N</oddFooter>
      </headerFooter>
    </customSheetView>
    <customSheetView guid="{CB7992C9-ABA5-4C7D-8C49-1E1D8E8875C7}" showPageBreaks="1" showGridLines="0" printArea="1" view="pageBreakPreview">
      <pageMargins left="0.75" right="0.63" top="0.57999999999999996" bottom="0.6" header="0.34" footer="0.35"/>
      <pageSetup orientation="portrait" r:id="rId27"/>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9" orientation="portrait" r:id="rId28"/>
      <headerFooter alignWithMargins="0">
        <oddFooter>&amp;R&amp;"Book Antiqua,Bold"&amp;8 Page &amp;P of &amp;N</oddFooter>
      </headerFooter>
    </customSheetView>
    <customSheetView guid="{2CF6F19D-227C-4840-A9E1-6C944B0145DB}" scale="115" showPageBreaks="1" showGridLines="0" fitToPage="1" printArea="1" view="pageBreakPreview" topLeftCell="A4">
      <selection activeCell="H7" sqref="H7"/>
      <pageMargins left="0.75" right="0.63" top="0.57999999999999996" bottom="0.6" header="0.34" footer="0.35"/>
      <pageSetup scale="74" orientation="portrait" r:id="rId29"/>
      <headerFooter alignWithMargins="0">
        <oddFooter>&amp;R&amp;"Book Antiqua,Bold"&amp;8 Page &amp;P of &amp;N</oddFooter>
      </headerFooter>
    </customSheetView>
  </customSheetViews>
  <mergeCells count="9">
    <mergeCell ref="B11:D11"/>
    <mergeCell ref="B12:D12"/>
    <mergeCell ref="A8:D8"/>
    <mergeCell ref="A14:F14"/>
    <mergeCell ref="A1:D1"/>
    <mergeCell ref="B9:D9"/>
    <mergeCell ref="B10:D10"/>
    <mergeCell ref="A3:F3"/>
    <mergeCell ref="A5:F5"/>
  </mergeCells>
  <phoneticPr fontId="7" type="noConversion"/>
  <pageMargins left="0.75" right="0.63" top="0.57999999999999996" bottom="0.6" header="0.34" footer="0.35"/>
  <pageSetup scale="74" orientation="portrait" r:id="rId30"/>
  <headerFooter alignWithMargins="0">
    <oddFooter>&amp;R&amp;"Book Antiqua,Bold"&amp;8 Page &amp;P of &amp;N</oddFooter>
  </headerFooter>
  <drawing r:id="rId3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enableFormatConditionsCalculation="0">
    <tabColor indexed="14"/>
    <pageSetUpPr fitToPage="1"/>
  </sheetPr>
  <dimension ref="A1:Z86"/>
  <sheetViews>
    <sheetView showGridLines="0" view="pageBreakPreview" zoomScale="115" zoomScaleSheetLayoutView="115" workbookViewId="0">
      <selection activeCell="B22" sqref="B22:C22"/>
    </sheetView>
  </sheetViews>
  <sheetFormatPr defaultRowHeight="16.5"/>
  <cols>
    <col min="1" max="1" width="12.140625" style="30" customWidth="1"/>
    <col min="2" max="2" width="30.7109375" style="30" customWidth="1"/>
    <col min="3" max="3" width="24.7109375" style="30" customWidth="1"/>
    <col min="4" max="4" width="31.28515625" style="30" customWidth="1"/>
    <col min="5" max="5" width="30.140625" style="30" customWidth="1"/>
    <col min="6" max="8" width="9.140625" style="25"/>
    <col min="9" max="16384" width="9.140625" style="26"/>
  </cols>
  <sheetData>
    <row r="1" spans="1:26" s="93" customFormat="1" ht="23.25" customHeight="1">
      <c r="A1" s="1297" t="str">
        <f>'Attach 3(JV)'!A1</f>
        <v>Specification No. :CC-CS/961-SR1/TR-4054/3/G7</v>
      </c>
      <c r="B1" s="1297"/>
      <c r="C1" s="1297"/>
      <c r="D1" s="1399" t="str">
        <f>"Attachment-11 " &amp; 'Attach 3(JV)'!AT1</f>
        <v xml:space="preserve">Attachment-11 </v>
      </c>
      <c r="E1" s="1399"/>
      <c r="F1" s="94"/>
      <c r="G1" s="94"/>
      <c r="H1" s="94"/>
    </row>
    <row r="2" spans="1:26" ht="13.5" customHeight="1">
      <c r="Z2" s="147">
        <f>'Attach 3(JV)'!Z2</f>
        <v>0</v>
      </c>
    </row>
    <row r="3" spans="1:26" ht="75.75" customHeight="1">
      <c r="A3" s="1380" t="str">
        <f>'Attach 3(QR)'!A3</f>
        <v>400KV Transformer Package TR-16 for 5 x 500 MVA, 400/220 kV, 3-Phase ICTs at Kurnool-III PS under Transmission System for Kurnool Wind Energy Zone /Solar Energy Zone (AP).</v>
      </c>
      <c r="B3" s="1381"/>
      <c r="C3" s="1381"/>
      <c r="D3" s="1381"/>
      <c r="E3" s="1381"/>
      <c r="F3" s="27"/>
      <c r="G3" s="28"/>
      <c r="H3" s="27"/>
    </row>
    <row r="4" spans="1:26" ht="19.5" customHeight="1">
      <c r="A4" s="29"/>
      <c r="H4" s="31"/>
      <c r="I4" s="11"/>
    </row>
    <row r="5" spans="1:26" ht="21.75" customHeight="1">
      <c r="A5" s="976" t="s">
        <v>396</v>
      </c>
      <c r="B5" s="976"/>
      <c r="C5" s="976"/>
      <c r="D5" s="976"/>
      <c r="E5" s="976"/>
      <c r="F5" s="32"/>
      <c r="H5" s="31"/>
      <c r="I5" s="13"/>
    </row>
    <row r="6" spans="1:26" ht="19.5" customHeight="1">
      <c r="A6" s="33"/>
      <c r="H6" s="31"/>
      <c r="I6" s="13"/>
    </row>
    <row r="7" spans="1:26" ht="19.5" customHeight="1">
      <c r="A7" s="34" t="str">
        <f>'Attach 3(JV)'!A7</f>
        <v>Bidder’s Name and Address  :</v>
      </c>
      <c r="B7" s="33"/>
      <c r="C7" s="33"/>
      <c r="D7" s="16" t="str">
        <f>'Attach 3(JV)'!E7</f>
        <v>To:</v>
      </c>
      <c r="H7" s="31"/>
      <c r="I7" s="13"/>
    </row>
    <row r="8" spans="1:26" ht="36" customHeight="1">
      <c r="A8" s="982" t="str">
        <f>'Attach 3(JV)'!A8</f>
        <v/>
      </c>
      <c r="B8" s="982"/>
      <c r="C8" s="982"/>
      <c r="D8" s="12" t="str">
        <f>'Attach 3(JV)'!E8</f>
        <v>Contract Services</v>
      </c>
      <c r="H8" s="31"/>
      <c r="I8" s="13"/>
    </row>
    <row r="9" spans="1:26" ht="19.5" customHeight="1">
      <c r="A9" s="14" t="s">
        <v>355</v>
      </c>
      <c r="B9" s="1299">
        <f>'Attach 3(JV)'!B9</f>
        <v>0</v>
      </c>
      <c r="C9" s="1299"/>
      <c r="D9" s="12" t="str">
        <f>'Attach 3(JV)'!E9</f>
        <v>Power Grid Corporation of India Ltd.,</v>
      </c>
      <c r="H9" s="31"/>
      <c r="I9" s="13"/>
    </row>
    <row r="10" spans="1:26" ht="19.5" customHeight="1">
      <c r="A10" s="14" t="s">
        <v>357</v>
      </c>
      <c r="B10" s="1299">
        <f>'Attach 3(JV)'!B10</f>
        <v>0</v>
      </c>
      <c r="C10" s="1299"/>
      <c r="D10" s="12" t="str">
        <f>'Attach 3(JV)'!E10</f>
        <v>"Saudamini", Plot No. 2, Sector 29</v>
      </c>
      <c r="H10" s="31"/>
      <c r="I10" s="13"/>
    </row>
    <row r="11" spans="1:26" ht="19.5" customHeight="1">
      <c r="B11" s="1299">
        <f>'Attach 3(JV)'!B11</f>
        <v>0</v>
      </c>
      <c r="C11" s="1299"/>
      <c r="D11" s="12" t="str">
        <f>'Attach 3(JV)'!E11</f>
        <v>Gurgaon (Haryana) - 122001</v>
      </c>
    </row>
    <row r="12" spans="1:26" ht="19.5" customHeight="1">
      <c r="A12" s="33"/>
      <c r="B12" s="1299">
        <f>'Attach 3(JV)'!B12</f>
        <v>0</v>
      </c>
      <c r="C12" s="1299"/>
      <c r="D12" s="12"/>
    </row>
    <row r="13" spans="1:26" ht="19.5" customHeight="1">
      <c r="A13" s="30" t="s">
        <v>350</v>
      </c>
      <c r="D13" s="43"/>
    </row>
    <row r="14" spans="1:26" ht="9.9499999999999993" customHeight="1">
      <c r="A14" s="33"/>
    </row>
    <row r="15" spans="1:26" ht="184.5" customHeight="1">
      <c r="A15" s="1396" t="s">
        <v>527</v>
      </c>
      <c r="B15" s="1211"/>
      <c r="C15" s="1211"/>
      <c r="D15" s="1211"/>
      <c r="E15" s="1211"/>
      <c r="F15" s="35"/>
      <c r="G15" s="35"/>
      <c r="H15" s="35"/>
    </row>
    <row r="16" spans="1:26" ht="19.5" customHeight="1">
      <c r="A16" s="33"/>
      <c r="B16" s="33"/>
      <c r="C16" s="33"/>
      <c r="D16" s="33"/>
      <c r="E16" s="33"/>
      <c r="F16" s="35"/>
      <c r="G16" s="35"/>
      <c r="H16" s="35"/>
    </row>
    <row r="17" spans="1:8" s="25" customFormat="1" ht="72" customHeight="1">
      <c r="A17" s="48" t="s">
        <v>353</v>
      </c>
      <c r="B17" s="1342" t="s">
        <v>114</v>
      </c>
      <c r="C17" s="1342"/>
      <c r="D17" s="48" t="s">
        <v>115</v>
      </c>
      <c r="E17" s="48" t="s">
        <v>528</v>
      </c>
      <c r="G17" s="35"/>
      <c r="H17" s="35"/>
    </row>
    <row r="18" spans="1:8" ht="26.1" customHeight="1">
      <c r="A18" s="98">
        <v>1</v>
      </c>
      <c r="B18" s="1400"/>
      <c r="C18" s="1400"/>
      <c r="D18" s="283"/>
      <c r="E18" s="283"/>
      <c r="F18" s="35"/>
      <c r="G18" s="35"/>
      <c r="H18" s="35"/>
    </row>
    <row r="19" spans="1:8" ht="26.1" customHeight="1">
      <c r="A19" s="98">
        <v>2</v>
      </c>
      <c r="B19" s="1400"/>
      <c r="C19" s="1400"/>
      <c r="D19" s="283"/>
      <c r="E19" s="283"/>
      <c r="F19" s="35"/>
      <c r="G19" s="35"/>
      <c r="H19" s="35"/>
    </row>
    <row r="20" spans="1:8" ht="26.1" customHeight="1">
      <c r="A20" s="98">
        <v>3</v>
      </c>
      <c r="B20" s="1400"/>
      <c r="C20" s="1400"/>
      <c r="D20" s="283"/>
      <c r="E20" s="283"/>
      <c r="F20" s="35"/>
      <c r="G20" s="35"/>
      <c r="H20" s="35"/>
    </row>
    <row r="21" spans="1:8" ht="26.1" customHeight="1">
      <c r="A21" s="98">
        <v>4</v>
      </c>
      <c r="B21" s="1400"/>
      <c r="C21" s="1400"/>
      <c r="D21" s="283"/>
      <c r="E21" s="283"/>
      <c r="F21" s="35"/>
      <c r="G21" s="35"/>
      <c r="H21" s="35"/>
    </row>
    <row r="22" spans="1:8" ht="26.1" customHeight="1">
      <c r="A22" s="98">
        <v>5</v>
      </c>
      <c r="B22" s="1400"/>
      <c r="C22" s="1400"/>
      <c r="D22" s="283"/>
      <c r="E22" s="283"/>
      <c r="F22" s="35"/>
      <c r="G22" s="35"/>
      <c r="H22" s="35"/>
    </row>
    <row r="23" spans="1:8" ht="26.1" customHeight="1">
      <c r="A23" s="98">
        <v>6</v>
      </c>
      <c r="B23" s="1400"/>
      <c r="C23" s="1400"/>
      <c r="D23" s="283"/>
      <c r="E23" s="283"/>
      <c r="F23" s="35"/>
      <c r="G23" s="35"/>
      <c r="H23" s="35"/>
    </row>
    <row r="24" spans="1:8" ht="26.1" customHeight="1">
      <c r="A24" s="33"/>
      <c r="B24" s="33"/>
      <c r="C24" s="33"/>
      <c r="D24" s="33"/>
      <c r="E24" s="33"/>
      <c r="F24" s="35"/>
      <c r="G24" s="35"/>
      <c r="H24" s="35"/>
    </row>
    <row r="25" spans="1:8" ht="84.75" customHeight="1">
      <c r="A25" s="1396" t="s">
        <v>529</v>
      </c>
      <c r="B25" s="1211"/>
      <c r="C25" s="1211"/>
      <c r="D25" s="1211"/>
      <c r="E25" s="1211"/>
    </row>
    <row r="26" spans="1:8" ht="149.25" customHeight="1">
      <c r="A26" s="1396" t="s">
        <v>530</v>
      </c>
      <c r="B26" s="1211"/>
      <c r="C26" s="1211"/>
      <c r="D26" s="1211"/>
      <c r="E26" s="1211"/>
    </row>
    <row r="27" spans="1:8" ht="26.1" customHeight="1">
      <c r="A27" s="37" t="s">
        <v>7</v>
      </c>
      <c r="B27" s="66" t="str">
        <f>'Attach 3(JV)'!B24</f>
        <v>--</v>
      </c>
      <c r="D27" s="38" t="s">
        <v>5</v>
      </c>
      <c r="E27" s="273" t="str">
        <f>'Attach 3(JV)'!E24</f>
        <v/>
      </c>
    </row>
    <row r="28" spans="1:8" ht="26.1" customHeight="1">
      <c r="A28" s="37" t="s">
        <v>8</v>
      </c>
      <c r="B28" s="273" t="str">
        <f>'Attach 3(JV)'!B25</f>
        <v/>
      </c>
      <c r="D28" s="38" t="s">
        <v>6</v>
      </c>
      <c r="E28" s="273" t="str">
        <f>'Attach 3(JV)'!E25</f>
        <v/>
      </c>
    </row>
    <row r="29" spans="1:8" ht="230.25" customHeight="1">
      <c r="A29" s="977" t="s">
        <v>531</v>
      </c>
      <c r="B29" s="977"/>
      <c r="C29" s="977"/>
      <c r="D29" s="977"/>
      <c r="E29" s="977"/>
    </row>
    <row r="30" spans="1:8" ht="20.100000000000001" customHeight="1">
      <c r="A30" s="22" t="str">
        <f>A1</f>
        <v>Specification No. :CC-CS/961-SR1/TR-4054/3/G7</v>
      </c>
      <c r="B30" s="23"/>
      <c r="C30" s="23"/>
      <c r="D30" s="23"/>
      <c r="E30" s="24" t="str">
        <f>D1</f>
        <v xml:space="preserve">Attachment-11 </v>
      </c>
    </row>
    <row r="31" spans="1:8" ht="19.5" customHeight="1"/>
    <row r="32" spans="1:8" ht="48" customHeight="1">
      <c r="A32" s="1398" t="str">
        <f>A3</f>
        <v>400KV Transformer Package TR-16 for 5 x 500 MVA, 400/220 kV, 3-Phase ICTs at Kurnool-III PS under Transmission System for Kurnool Wind Energy Zone /Solar Energy Zone (AP).</v>
      </c>
      <c r="B32" s="1398"/>
      <c r="C32" s="1398"/>
      <c r="D32" s="1398"/>
      <c r="E32" s="1398"/>
    </row>
    <row r="33" spans="1:5" ht="19.5" customHeight="1">
      <c r="A33" s="29"/>
    </row>
    <row r="34" spans="1:5" ht="19.5" customHeight="1">
      <c r="A34" s="1344" t="s">
        <v>396</v>
      </c>
      <c r="B34" s="1344"/>
      <c r="C34" s="1344"/>
      <c r="D34" s="1344"/>
      <c r="E34" s="1344"/>
    </row>
    <row r="35" spans="1:5" ht="19.5" customHeight="1">
      <c r="A35" s="33"/>
    </row>
    <row r="36" spans="1:5" ht="19.5" customHeight="1">
      <c r="A36" s="34" t="str">
        <f>'Attach 3(JV)'!A15</f>
        <v>Name(s) and Addresse(s) of other partner(s)</v>
      </c>
      <c r="B36" s="33"/>
      <c r="C36" s="33"/>
      <c r="D36" s="16" t="str">
        <f>D7</f>
        <v>To:</v>
      </c>
    </row>
    <row r="37" spans="1:5" ht="19.5" customHeight="1">
      <c r="A37" s="34" t="str">
        <f>'Attach 3(JV)'!B16</f>
        <v/>
      </c>
      <c r="B37" s="33"/>
      <c r="C37" s="33"/>
      <c r="D37" s="12" t="str">
        <f>D8</f>
        <v>Contract Services</v>
      </c>
    </row>
    <row r="38" spans="1:5" ht="19.5" customHeight="1">
      <c r="A38" s="14" t="s">
        <v>355</v>
      </c>
      <c r="B38" s="1299" t="str">
        <f>'Attach 3(JV)'!B17:D17</f>
        <v>Ram Lal</v>
      </c>
      <c r="C38" s="1299"/>
      <c r="D38" s="12" t="str">
        <f>D9</f>
        <v>Power Grid Corporation of India Ltd.,</v>
      </c>
    </row>
    <row r="39" spans="1:5" ht="19.5" customHeight="1">
      <c r="A39" s="14" t="s">
        <v>357</v>
      </c>
      <c r="B39" s="1299" t="str">
        <f>'Attach 3(JV)'!B18:D18</f>
        <v>G5</v>
      </c>
      <c r="C39" s="1299"/>
      <c r="D39" s="12" t="str">
        <f>D10</f>
        <v>"Saudamini", Plot No. 2, Sector 29</v>
      </c>
    </row>
    <row r="40" spans="1:5" ht="19.5" customHeight="1">
      <c r="B40" s="1299" t="str">
        <f>'Attach 3(JV)'!B19:D19</f>
        <v>Gurgaon</v>
      </c>
      <c r="C40" s="1299"/>
      <c r="D40" s="12" t="str">
        <f>D11</f>
        <v>Gurgaon (Haryana) - 122001</v>
      </c>
    </row>
    <row r="41" spans="1:5" ht="19.5" customHeight="1">
      <c r="A41" s="33"/>
      <c r="B41" s="1299" t="str">
        <f>'Attach 3(JV)'!B20:D20</f>
        <v/>
      </c>
      <c r="C41" s="1299"/>
      <c r="D41" s="12"/>
    </row>
    <row r="42" spans="1:5" ht="19.5" customHeight="1">
      <c r="A42" s="30" t="s">
        <v>350</v>
      </c>
      <c r="D42" s="43"/>
    </row>
    <row r="43" spans="1:5" ht="19.5" customHeight="1">
      <c r="A43" s="33"/>
    </row>
    <row r="44" spans="1:5" ht="33.75" customHeight="1">
      <c r="A44" s="1211" t="s">
        <v>397</v>
      </c>
      <c r="B44" s="1211"/>
      <c r="C44" s="1211"/>
      <c r="D44" s="1211"/>
      <c r="E44" s="1211"/>
    </row>
    <row r="45" spans="1:5" ht="19.5" customHeight="1">
      <c r="A45" s="33"/>
      <c r="B45" s="33"/>
      <c r="C45" s="33"/>
      <c r="D45" s="33"/>
      <c r="E45" s="33"/>
    </row>
    <row r="46" spans="1:5" ht="72" customHeight="1">
      <c r="A46" s="48" t="s">
        <v>353</v>
      </c>
      <c r="B46" s="1342" t="s">
        <v>114</v>
      </c>
      <c r="C46" s="1342"/>
      <c r="D46" s="48" t="s">
        <v>115</v>
      </c>
      <c r="E46" s="48" t="s">
        <v>116</v>
      </c>
    </row>
    <row r="47" spans="1:5" ht="25.5" customHeight="1">
      <c r="A47" s="98">
        <v>1</v>
      </c>
      <c r="B47" s="1397"/>
      <c r="C47" s="1397"/>
      <c r="D47" s="287"/>
      <c r="E47" s="287"/>
    </row>
    <row r="48" spans="1:5" ht="25.5" customHeight="1">
      <c r="A48" s="98">
        <v>2</v>
      </c>
      <c r="B48" s="1397"/>
      <c r="C48" s="1397"/>
      <c r="D48" s="287"/>
      <c r="E48" s="287"/>
    </row>
    <row r="49" spans="1:5" ht="25.5" customHeight="1">
      <c r="A49" s="98">
        <v>3</v>
      </c>
      <c r="B49" s="1397"/>
      <c r="C49" s="1397"/>
      <c r="D49" s="287"/>
      <c r="E49" s="287"/>
    </row>
    <row r="50" spans="1:5" ht="25.5" customHeight="1">
      <c r="A50" s="98">
        <v>4</v>
      </c>
      <c r="B50" s="1397"/>
      <c r="C50" s="1397"/>
      <c r="D50" s="287"/>
      <c r="E50" s="287"/>
    </row>
    <row r="51" spans="1:5" ht="25.5" customHeight="1">
      <c r="A51" s="98">
        <v>5</v>
      </c>
      <c r="B51" s="1397"/>
      <c r="C51" s="1397"/>
      <c r="D51" s="287"/>
      <c r="E51" s="287"/>
    </row>
    <row r="52" spans="1:5" ht="25.5" customHeight="1">
      <c r="A52" s="98">
        <v>6</v>
      </c>
      <c r="B52" s="1397"/>
      <c r="C52" s="1397"/>
      <c r="D52" s="287"/>
      <c r="E52" s="287"/>
    </row>
    <row r="53" spans="1:5" ht="27.95" customHeight="1">
      <c r="A53" s="33"/>
      <c r="B53" s="33"/>
      <c r="C53" s="33"/>
      <c r="D53" s="33"/>
      <c r="E53" s="33"/>
    </row>
    <row r="54" spans="1:5" ht="27.95" customHeight="1">
      <c r="A54" s="191"/>
      <c r="B54" s="191"/>
      <c r="C54" s="191"/>
      <c r="D54" s="191"/>
      <c r="E54" s="191"/>
    </row>
    <row r="55" spans="1:5" ht="27.95" customHeight="1">
      <c r="A55" s="191" t="s">
        <v>7</v>
      </c>
      <c r="B55" s="66" t="str">
        <f>B27</f>
        <v>--</v>
      </c>
      <c r="C55" s="191" t="s">
        <v>5</v>
      </c>
      <c r="D55" s="191" t="str">
        <f>E27</f>
        <v/>
      </c>
      <c r="E55" s="191"/>
    </row>
    <row r="56" spans="1:5" ht="27.95" customHeight="1">
      <c r="A56" s="191" t="s">
        <v>8</v>
      </c>
      <c r="B56" s="191" t="str">
        <f>B28</f>
        <v/>
      </c>
      <c r="C56" s="191" t="s">
        <v>6</v>
      </c>
      <c r="D56" s="191" t="str">
        <f>E28</f>
        <v/>
      </c>
      <c r="E56" s="191"/>
    </row>
    <row r="57" spans="1:5" ht="27.95" customHeight="1">
      <c r="A57" s="191"/>
      <c r="B57" s="191"/>
      <c r="C57" s="191"/>
      <c r="D57" s="191"/>
      <c r="E57" s="191"/>
    </row>
    <row r="58" spans="1:5" ht="19.5" customHeight="1">
      <c r="A58" s="22" t="str">
        <f>A30</f>
        <v>Specification No. :CC-CS/961-SR1/TR-4054/3/G7</v>
      </c>
      <c r="B58" s="23"/>
      <c r="C58" s="23"/>
      <c r="D58" s="23"/>
      <c r="E58" s="24" t="str">
        <f>E30</f>
        <v xml:space="preserve">Attachment-11 </v>
      </c>
    </row>
    <row r="59" spans="1:5" ht="19.5" customHeight="1"/>
    <row r="60" spans="1:5" ht="48" customHeight="1">
      <c r="A60" s="1398" t="str">
        <f>A32</f>
        <v>400KV Transformer Package TR-16 for 5 x 500 MVA, 400/220 kV, 3-Phase ICTs at Kurnool-III PS under Transmission System for Kurnool Wind Energy Zone /Solar Energy Zone (AP).</v>
      </c>
      <c r="B60" s="1398"/>
      <c r="C60" s="1398"/>
      <c r="D60" s="1398"/>
      <c r="E60" s="1398"/>
    </row>
    <row r="61" spans="1:5" ht="19.5" customHeight="1">
      <c r="A61" s="29"/>
    </row>
    <row r="62" spans="1:5" ht="19.5" customHeight="1">
      <c r="A62" s="1344" t="s">
        <v>396</v>
      </c>
      <c r="B62" s="1344"/>
      <c r="C62" s="1344"/>
      <c r="D62" s="1344"/>
      <c r="E62" s="1344"/>
    </row>
    <row r="63" spans="1:5" ht="19.5" customHeight="1">
      <c r="A63" s="33"/>
    </row>
    <row r="64" spans="1:5" ht="19.5" customHeight="1">
      <c r="A64" s="34" t="str">
        <f>'Attach 3(JV)'!A15</f>
        <v>Name(s) and Addresse(s) of other partner(s)</v>
      </c>
      <c r="B64" s="33"/>
      <c r="C64" s="33"/>
      <c r="D64" s="16" t="str">
        <f>D7</f>
        <v>To:</v>
      </c>
    </row>
    <row r="65" spans="1:5" ht="19.5" customHeight="1">
      <c r="A65" s="34" t="str">
        <f>'Attach 3(JV)'!E16</f>
        <v/>
      </c>
      <c r="B65" s="33"/>
      <c r="C65" s="33"/>
      <c r="D65" s="12" t="str">
        <f>D8</f>
        <v>Contract Services</v>
      </c>
    </row>
    <row r="66" spans="1:5" ht="19.5" customHeight="1">
      <c r="A66" s="14" t="s">
        <v>355</v>
      </c>
      <c r="B66" s="1299" t="str">
        <f>'Attach 3(JV)'!E17</f>
        <v/>
      </c>
      <c r="C66" s="1299"/>
      <c r="D66" s="12" t="str">
        <f>D9</f>
        <v>Power Grid Corporation of India Ltd.,</v>
      </c>
    </row>
    <row r="67" spans="1:5" ht="19.5" customHeight="1">
      <c r="A67" s="14" t="s">
        <v>357</v>
      </c>
      <c r="B67" s="1299" t="str">
        <f>'Attach 3(JV)'!E18</f>
        <v/>
      </c>
      <c r="C67" s="1299"/>
      <c r="D67" s="12" t="str">
        <f>D10</f>
        <v>"Saudamini", Plot No. 2, Sector 29</v>
      </c>
    </row>
    <row r="68" spans="1:5" ht="19.5" customHeight="1">
      <c r="B68" s="1299" t="str">
        <f>'Attach 3(JV)'!E19</f>
        <v/>
      </c>
      <c r="C68" s="1299"/>
      <c r="D68" s="12" t="str">
        <f>D11</f>
        <v>Gurgaon (Haryana) - 122001</v>
      </c>
    </row>
    <row r="69" spans="1:5" ht="19.5" customHeight="1">
      <c r="A69" s="33"/>
      <c r="B69" s="1299" t="str">
        <f>'Attach 3(JV)'!E20</f>
        <v/>
      </c>
      <c r="C69" s="1299"/>
      <c r="D69" s="12"/>
    </row>
    <row r="70" spans="1:5" ht="19.5" customHeight="1">
      <c r="A70" s="30" t="s">
        <v>350</v>
      </c>
      <c r="D70" s="43"/>
    </row>
    <row r="71" spans="1:5" ht="19.5" customHeight="1">
      <c r="A71" s="33"/>
    </row>
    <row r="72" spans="1:5" ht="33.75" customHeight="1">
      <c r="A72" s="1211" t="s">
        <v>397</v>
      </c>
      <c r="B72" s="1211"/>
      <c r="C72" s="1211"/>
      <c r="D72" s="1211"/>
      <c r="E72" s="1211"/>
    </row>
    <row r="73" spans="1:5" ht="19.5" customHeight="1">
      <c r="A73" s="33"/>
      <c r="B73" s="33"/>
      <c r="C73" s="33"/>
      <c r="D73" s="33"/>
      <c r="E73" s="33"/>
    </row>
    <row r="74" spans="1:5" ht="72" customHeight="1">
      <c r="A74" s="48" t="s">
        <v>353</v>
      </c>
      <c r="B74" s="1342" t="s">
        <v>114</v>
      </c>
      <c r="C74" s="1342"/>
      <c r="D74" s="48" t="s">
        <v>115</v>
      </c>
      <c r="E74" s="48" t="s">
        <v>116</v>
      </c>
    </row>
    <row r="75" spans="1:5" ht="25.5" customHeight="1">
      <c r="A75" s="98">
        <v>1</v>
      </c>
      <c r="B75" s="1397"/>
      <c r="C75" s="1397"/>
      <c r="D75" s="287"/>
      <c r="E75" s="287"/>
    </row>
    <row r="76" spans="1:5" ht="25.5" customHeight="1">
      <c r="A76" s="98">
        <v>2</v>
      </c>
      <c r="B76" s="1397"/>
      <c r="C76" s="1397"/>
      <c r="D76" s="287"/>
      <c r="E76" s="287"/>
    </row>
    <row r="77" spans="1:5" ht="25.5" customHeight="1">
      <c r="A77" s="98">
        <v>3</v>
      </c>
      <c r="B77" s="1397"/>
      <c r="C77" s="1397"/>
      <c r="D77" s="287"/>
      <c r="E77" s="287"/>
    </row>
    <row r="78" spans="1:5" ht="25.5" customHeight="1">
      <c r="A78" s="98">
        <v>4</v>
      </c>
      <c r="B78" s="1397"/>
      <c r="C78" s="1397"/>
      <c r="D78" s="287"/>
      <c r="E78" s="287"/>
    </row>
    <row r="79" spans="1:5" ht="25.5" customHeight="1">
      <c r="A79" s="98">
        <v>5</v>
      </c>
      <c r="B79" s="1397"/>
      <c r="C79" s="1397"/>
      <c r="D79" s="287"/>
      <c r="E79" s="287"/>
    </row>
    <row r="80" spans="1:5" ht="25.5" customHeight="1">
      <c r="A80" s="98">
        <v>6</v>
      </c>
      <c r="B80" s="1397"/>
      <c r="C80" s="1397"/>
      <c r="D80" s="287"/>
      <c r="E80" s="287"/>
    </row>
    <row r="81" spans="1:5" ht="19.5" customHeight="1">
      <c r="A81" s="33"/>
      <c r="B81" s="33"/>
      <c r="C81" s="33"/>
      <c r="D81" s="33"/>
      <c r="E81" s="33"/>
    </row>
    <row r="82" spans="1:5" ht="24.75" customHeight="1">
      <c r="A82" s="191"/>
      <c r="B82" s="191"/>
      <c r="C82" s="191"/>
      <c r="D82" s="191"/>
      <c r="E82" s="191"/>
    </row>
    <row r="83" spans="1:5" ht="24.75" customHeight="1">
      <c r="A83" s="191" t="s">
        <v>7</v>
      </c>
      <c r="B83" s="66" t="str">
        <f>B55</f>
        <v>--</v>
      </c>
      <c r="C83" s="191" t="s">
        <v>5</v>
      </c>
      <c r="D83" s="191" t="str">
        <f>D55</f>
        <v/>
      </c>
      <c r="E83" s="191"/>
    </row>
    <row r="84" spans="1:5" ht="24.75" customHeight="1">
      <c r="A84" s="191" t="s">
        <v>8</v>
      </c>
      <c r="B84" s="191" t="str">
        <f>B56</f>
        <v/>
      </c>
      <c r="C84" s="191" t="s">
        <v>6</v>
      </c>
      <c r="D84" s="191" t="str">
        <f>D56</f>
        <v/>
      </c>
      <c r="E84" s="191"/>
    </row>
    <row r="85" spans="1:5" ht="24.75" customHeight="1">
      <c r="A85" s="191"/>
      <c r="B85" s="191"/>
      <c r="C85" s="191"/>
      <c r="D85" s="191"/>
      <c r="E85" s="191"/>
    </row>
    <row r="86" spans="1:5" ht="37.5" customHeight="1">
      <c r="A86" s="62"/>
      <c r="B86" s="62"/>
      <c r="C86" s="62"/>
      <c r="D86" s="62"/>
      <c r="E86" s="62"/>
    </row>
  </sheetData>
  <sheetProtection password="E439" sheet="1" objects="1" scenarios="1" formatColumns="0" formatRows="0" selectLockedCells="1"/>
  <customSheetViews>
    <customSheetView guid="{F0C5A243-1ADF-42BF-85A0-B6506A13618B}" scale="115" showPageBreaks="1" showGridLines="0" fitToPage="1" printArea="1" view="pageBreakPreview">
      <selection activeCell="B22" sqref="B22:C22"/>
      <pageMargins left="0.75" right="0.63" top="0.57999999999999996" bottom="0.6" header="0.34" footer="0.35"/>
      <pageSetup scale="78" fitToHeight="0" orientation="portrait" r:id="rId1"/>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22" sqref="B22:C22"/>
      <pageMargins left="0.75" right="0.63" top="0.57999999999999996" bottom="0.6" header="0.34" footer="0.35"/>
      <pageSetup scale="78" fitToHeight="0" orientation="portrait" r:id="rId2"/>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22" sqref="B22:C22"/>
      <pageMargins left="0.75" right="0.63" top="0.57999999999999996" bottom="0.6" header="0.34" footer="0.35"/>
      <pageSetup scale="79" fitToHeight="0" orientation="portrait" r:id="rId3"/>
      <headerFooter alignWithMargins="0">
        <oddFooter>&amp;R&amp;"Book Antiqua,Bold"&amp;8 Page &amp;P of &amp;N</oddFooter>
      </headerFooter>
    </customSheetView>
    <customSheetView guid="{3836A67F-51F8-4B52-B51D-937DC398CD1F}" scale="115" showPageBreaks="1" showGridLines="0" fitToPage="1" printArea="1" view="pageBreakPreview" topLeftCell="A13">
      <selection activeCell="B22" sqref="B22:C22"/>
      <pageMargins left="0.75" right="0.63" top="0.57999999999999996" bottom="0.6" header="0.34" footer="0.35"/>
      <pageSetup scale="78" fitToHeight="0" orientation="portrait" r:id="rId4"/>
      <headerFooter alignWithMargins="0">
        <oddFooter>&amp;R&amp;"Book Antiqua,Bold"&amp;8 Page &amp;P of &amp;N</oddFooter>
      </headerFooter>
    </customSheetView>
    <customSheetView guid="{A8583C01-5E6A-4469-ADCA-440E12AA8084}" scale="115" showPageBreaks="1" showGridLines="0" fitToPage="1" printArea="1" view="pageBreakPreview" topLeftCell="A7">
      <selection activeCell="B18" sqref="B18:C18"/>
      <pageMargins left="0.75" right="0.63" top="0.57999999999999996" bottom="0.6" header="0.34" footer="0.35"/>
      <pageSetup scale="78" fitToHeight="0" orientation="portrait" r:id="rId5"/>
      <headerFooter alignWithMargins="0">
        <oddFooter>&amp;R&amp;"Book Antiqua,Bold"&amp;8 Page &amp;P of &amp;N</oddFooter>
      </headerFooter>
    </customSheetView>
    <customSheetView guid="{5476C51C-4037-4B28-A818-10D7CDF0C66A}" scale="115" showPageBreaks="1" showGridLines="0" fitToPage="1" printArea="1" view="pageBreakPreview" topLeftCell="A5">
      <selection activeCell="B18" sqref="B18:C18"/>
      <pageMargins left="0.75" right="0.63" top="0.57999999999999996" bottom="0.6" header="0.34" footer="0.35"/>
      <pageSetup scale="78" fitToHeight="0" orientation="portrait" r:id="rId6"/>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75" right="0.63" top="0.57999999999999996" bottom="0.6" header="0.34" footer="0.35"/>
      <pageSetup scale="78" fitToHeight="0" orientation="portrait" r:id="rId7"/>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75" right="0.63" top="0.57999999999999996" bottom="0.6" header="0.34" footer="0.35"/>
      <pageSetup scale="32" orientation="portrait" r:id="rId8"/>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75" right="0.63" top="0.57999999999999996" bottom="0.6" header="0.34" footer="0.35"/>
      <pageSetup scale="95" orientation="portrait" r:id="rId9"/>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75" right="0.63" top="0.57999999999999996" bottom="0.6" header="0.34" footer="0.35"/>
      <pageSetup scale="95" orientation="portrait" r:id="rId10"/>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75" right="0.63" top="0.57999999999999996" bottom="0.6" header="0.34" footer="0.35"/>
      <pageSetup scale="95" orientation="portrait" r:id="rId11"/>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75" right="0.63" top="0.57999999999999996" bottom="0.6" header="0.34" footer="0.35"/>
      <pageSetup scale="95" orientation="portrait" r:id="rId12"/>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13"/>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14"/>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15"/>
      <headerFooter alignWithMargins="0">
        <oddFooter>&amp;R&amp;"Book Antiqua,Bold"&amp;8 Page &amp;P of &amp;N</oddFooter>
      </headerFooter>
    </customSheetView>
    <customSheetView guid="{43BCBF1E-CDCF-4541-8D79-87EDCECBC1FD}" showGridLines="0">
      <selection activeCell="B18" sqref="B18:C18"/>
      <pageMargins left="0.75" right="0.63" top="0.57999999999999996" bottom="0.6" header="0.34" footer="0.35"/>
      <pageSetup orientation="portrait" r:id="rId16"/>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8"/>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9"/>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20"/>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21"/>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22"/>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23"/>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75" right="0.63" top="0.57999999999999996" bottom="0.6" header="0.34" footer="0.35"/>
      <pageSetup scale="95" orientation="portrait" r:id="rId24"/>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75" right="0.63" top="0.57999999999999996" bottom="0.6" header="0.34" footer="0.35"/>
      <pageSetup scale="95" orientation="portrait" r:id="rId25"/>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75" right="0.63" top="0.57999999999999996" bottom="0.6" header="0.34" footer="0.35"/>
      <pageSetup scale="95" orientation="portrait" r:id="rId26"/>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75" right="0.63" top="0.57999999999999996" bottom="0.6" header="0.34" footer="0.35"/>
      <pageSetup scale="95" orientation="portrait" r:id="rId27"/>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75" right="0.63" top="0.57999999999999996" bottom="0.6" header="0.34" footer="0.35"/>
      <pageSetup scale="32" orientation="portrait" r:id="rId28"/>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8" sqref="B18:C18"/>
      <pageMargins left="0.75" right="0.63" top="0.57999999999999996" bottom="0.6" header="0.34" footer="0.35"/>
      <pageSetup scale="78" fitToHeight="0" orientation="portrait" r:id="rId29"/>
      <headerFooter alignWithMargins="0">
        <oddFooter>&amp;R&amp;"Book Antiqua,Bold"&amp;8 Page &amp;P of &amp;N</oddFooter>
      </headerFooter>
    </customSheetView>
  </customSheetViews>
  <mergeCells count="48">
    <mergeCell ref="B23:C23"/>
    <mergeCell ref="A3:E3"/>
    <mergeCell ref="A5:E5"/>
    <mergeCell ref="A15:E15"/>
    <mergeCell ref="B17:C17"/>
    <mergeCell ref="B9:C9"/>
    <mergeCell ref="A8:C8"/>
    <mergeCell ref="B12:C12"/>
    <mergeCell ref="B18:C18"/>
    <mergeCell ref="B20:C20"/>
    <mergeCell ref="B21:C21"/>
    <mergeCell ref="B22:C22"/>
    <mergeCell ref="D1:E1"/>
    <mergeCell ref="A1:C1"/>
    <mergeCell ref="B10:C10"/>
    <mergeCell ref="B11:C11"/>
    <mergeCell ref="B19:C19"/>
    <mergeCell ref="A72:E72"/>
    <mergeCell ref="B74:C74"/>
    <mergeCell ref="B46:C46"/>
    <mergeCell ref="B51:C51"/>
    <mergeCell ref="B52:C52"/>
    <mergeCell ref="B47:C47"/>
    <mergeCell ref="B48:C48"/>
    <mergeCell ref="B49:C49"/>
    <mergeCell ref="B66:C66"/>
    <mergeCell ref="B67:C67"/>
    <mergeCell ref="B68:C68"/>
    <mergeCell ref="B69:C69"/>
    <mergeCell ref="B80:C80"/>
    <mergeCell ref="B75:C75"/>
    <mergeCell ref="B76:C76"/>
    <mergeCell ref="B77:C77"/>
    <mergeCell ref="B78:C78"/>
    <mergeCell ref="B79:C79"/>
    <mergeCell ref="A44:E44"/>
    <mergeCell ref="B50:C50"/>
    <mergeCell ref="A62:E62"/>
    <mergeCell ref="A60:E60"/>
    <mergeCell ref="A32:E32"/>
    <mergeCell ref="B39:C39"/>
    <mergeCell ref="B40:C40"/>
    <mergeCell ref="B41:C41"/>
    <mergeCell ref="A25:E25"/>
    <mergeCell ref="A26:E26"/>
    <mergeCell ref="A29:E29"/>
    <mergeCell ref="A34:E34"/>
    <mergeCell ref="B38:C38"/>
  </mergeCells>
  <phoneticPr fontId="7" type="noConversion"/>
  <conditionalFormatting sqref="B56:B57 A30:A57 C30:E57 B30:B54 A82:A86 C82:E86 B82 B84:B86">
    <cfRule type="expression" dxfId="15" priority="1" stopIfTrue="1">
      <formula>$Z$2&lt;1</formula>
    </cfRule>
  </conditionalFormatting>
  <conditionalFormatting sqref="A58:E81">
    <cfRule type="expression" dxfId="14" priority="2" stopIfTrue="1">
      <formula>$Z$2&lt;2</formula>
    </cfRule>
  </conditionalFormatting>
  <pageMargins left="0.75" right="0.63" top="0.57999999999999996" bottom="0.6" header="0.34" footer="0.35"/>
  <pageSetup scale="78" fitToHeight="0" orientation="portrait" r:id="rId30"/>
  <headerFooter alignWithMargins="0">
    <oddFooter>&amp;R&amp;"Book Antiqua,Bold"&amp;8 Page &amp;P of &amp;N</oddFooter>
  </headerFooter>
  <drawing r:id="rId3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G37"/>
  <sheetViews>
    <sheetView showGridLines="0" showZeros="0" view="pageBreakPreview" topLeftCell="A32" zoomScale="115" zoomScaleNormal="100" zoomScaleSheetLayoutView="115" workbookViewId="0">
      <selection activeCell="E32" sqref="E32"/>
    </sheetView>
  </sheetViews>
  <sheetFormatPr defaultRowHeight="16.5"/>
  <cols>
    <col min="1" max="1" width="15.28515625" style="315" customWidth="1"/>
    <col min="2" max="2" width="26.5703125" style="315" customWidth="1"/>
    <col min="3" max="3" width="35.140625" style="315" customWidth="1"/>
    <col min="4" max="4" width="33.5703125" style="315" customWidth="1"/>
    <col min="5" max="5" width="20" style="315" customWidth="1"/>
    <col min="6" max="6" width="14.7109375" style="315" hidden="1" customWidth="1"/>
    <col min="7" max="8" width="0" style="465" hidden="1" customWidth="1"/>
    <col min="9" max="16384" width="9.140625" style="465"/>
  </cols>
  <sheetData>
    <row r="1" spans="1:7" s="671" customFormat="1" ht="20.25" customHeight="1">
      <c r="A1" s="667" t="str">
        <f>'Attach 3(JV)'!A1</f>
        <v>Specification No. :CC-CS/961-SR1/TR-4054/3/G7</v>
      </c>
      <c r="B1" s="668"/>
      <c r="C1" s="668"/>
      <c r="D1" s="668"/>
      <c r="E1" s="669" t="s">
        <v>556</v>
      </c>
      <c r="F1" s="670"/>
    </row>
    <row r="3" spans="1:7" ht="73.5" customHeight="1">
      <c r="A3" s="1380" t="str">
        <f>'Attach 3(JV)'!A3</f>
        <v>400KV Transformer Package TR-16 for 5 x 500 MVA, 400/220 kV, 3-Phase ICTs at Kurnool-III PS under Transmission System for Kurnool Wind Energy Zone /Solar Energy Zone (AP).</v>
      </c>
      <c r="B3" s="1381"/>
      <c r="C3" s="1381"/>
      <c r="D3" s="1381"/>
      <c r="E3" s="1381"/>
      <c r="F3" s="466"/>
    </row>
    <row r="4" spans="1:7" ht="1.5" hidden="1" customHeight="1">
      <c r="A4" s="319"/>
      <c r="F4" s="31"/>
      <c r="G4" s="11"/>
    </row>
    <row r="5" spans="1:7" ht="20.100000000000001" customHeight="1">
      <c r="A5" s="1401" t="s">
        <v>398</v>
      </c>
      <c r="B5" s="1401"/>
      <c r="C5" s="1401"/>
      <c r="D5" s="1401"/>
      <c r="E5" s="1401"/>
      <c r="F5" s="31"/>
      <c r="G5" s="13"/>
    </row>
    <row r="6" spans="1:7" ht="20.100000000000001" customHeight="1">
      <c r="A6" s="321"/>
      <c r="F6" s="31"/>
      <c r="G6" s="13"/>
    </row>
    <row r="7" spans="1:7" ht="20.100000000000001" customHeight="1">
      <c r="A7" s="338" t="str">
        <f>'[18]Attach 3 (JV)'!A5</f>
        <v>Bidder’s Name and Address (Sole Bidder) :</v>
      </c>
      <c r="D7" s="467" t="str">
        <f>'[18]Attach 3 (JV)'!F5</f>
        <v>To:</v>
      </c>
      <c r="F7" s="31"/>
      <c r="G7" s="13"/>
    </row>
    <row r="8" spans="1:7" ht="36" customHeight="1">
      <c r="A8" s="1402" t="str">
        <f>'Attach 3(JV)'!A8</f>
        <v/>
      </c>
      <c r="B8" s="1402"/>
      <c r="C8" s="1402"/>
      <c r="D8" s="468" t="str">
        <f>'[18]Attach 3 (JV)'!F6</f>
        <v>Contract Services</v>
      </c>
      <c r="F8" s="31"/>
      <c r="G8" s="13"/>
    </row>
    <row r="9" spans="1:7">
      <c r="A9" s="14" t="s">
        <v>355</v>
      </c>
      <c r="B9" s="1403">
        <f>'Attach 3(JV)'!B9</f>
        <v>0</v>
      </c>
      <c r="C9" s="1403"/>
      <c r="D9" s="468" t="str">
        <f>'[18]Attach 3 (JV)'!F7</f>
        <v>Power Grid Corporation of India Ltd.,</v>
      </c>
      <c r="F9" s="31"/>
      <c r="G9" s="13"/>
    </row>
    <row r="10" spans="1:7">
      <c r="A10" s="14" t="s">
        <v>357</v>
      </c>
      <c r="B10" s="1299">
        <f>'Attach 3(JV)'!B10</f>
        <v>0</v>
      </c>
      <c r="C10" s="1299"/>
      <c r="D10" s="468" t="str">
        <f>'[18]Attach 3 (JV)'!F8</f>
        <v>"Saudamini", Plot No.-2</v>
      </c>
      <c r="F10" s="31"/>
      <c r="G10" s="13"/>
    </row>
    <row r="11" spans="1:7">
      <c r="B11" s="1299">
        <f>'Attach 3(JV)'!B11</f>
        <v>0</v>
      </c>
      <c r="C11" s="1299"/>
      <c r="D11" s="468" t="str">
        <f>'[18]Attach 3 (JV)'!F9</f>
        <v xml:space="preserve">Sector-29, </v>
      </c>
    </row>
    <row r="12" spans="1:7">
      <c r="A12" s="321"/>
      <c r="B12" s="1299">
        <f>'Attach 3(JV)'!B12</f>
        <v>0</v>
      </c>
      <c r="C12" s="1299"/>
      <c r="D12" s="469" t="str">
        <f>'[18]Attach 3 (JV)'!F10</f>
        <v>Gurgaon (Haryana) - 122001</v>
      </c>
    </row>
    <row r="13" spans="1:7" ht="9.9499999999999993" customHeight="1">
      <c r="A13" s="321"/>
      <c r="B13" s="128"/>
      <c r="C13" s="128"/>
    </row>
    <row r="14" spans="1:7" ht="20.100000000000001" customHeight="1">
      <c r="A14" s="315" t="s">
        <v>350</v>
      </c>
    </row>
    <row r="15" spans="1:7" ht="45.75" customHeight="1">
      <c r="A15" s="1407" t="s">
        <v>942</v>
      </c>
      <c r="B15" s="1407"/>
      <c r="C15" s="1407"/>
      <c r="D15" s="1407"/>
      <c r="E15" s="1407"/>
    </row>
    <row r="16" spans="1:7" ht="80.25" customHeight="1">
      <c r="A16" s="462" t="s">
        <v>353</v>
      </c>
      <c r="B16" s="462" t="s">
        <v>557</v>
      </c>
      <c r="C16" s="462" t="s">
        <v>399</v>
      </c>
      <c r="D16" s="462" t="s">
        <v>400</v>
      </c>
      <c r="E16" s="462" t="s">
        <v>558</v>
      </c>
    </row>
    <row r="17" spans="1:6" ht="13.5" customHeight="1">
      <c r="A17" s="479">
        <v>1</v>
      </c>
      <c r="B17" s="479">
        <v>2</v>
      </c>
      <c r="C17" s="479">
        <v>3</v>
      </c>
      <c r="D17" s="479">
        <v>4</v>
      </c>
      <c r="E17" s="479">
        <v>5</v>
      </c>
    </row>
    <row r="18" spans="1:6" ht="32.25" customHeight="1">
      <c r="A18" s="463" t="s">
        <v>559</v>
      </c>
      <c r="B18" s="463"/>
      <c r="C18" s="463"/>
      <c r="D18" s="463"/>
      <c r="E18" s="463"/>
    </row>
    <row r="19" spans="1:6" s="471" customFormat="1" ht="32.25" customHeight="1">
      <c r="A19" s="1408" t="s">
        <v>591</v>
      </c>
      <c r="B19" s="1409"/>
      <c r="C19" s="1409"/>
      <c r="D19" s="1410"/>
      <c r="E19" s="464"/>
      <c r="F19" s="470"/>
    </row>
    <row r="20" spans="1:6" s="473" customFormat="1" ht="40.5" customHeight="1">
      <c r="A20" s="496" t="s">
        <v>592</v>
      </c>
      <c r="B20" s="1404" t="s">
        <v>882</v>
      </c>
      <c r="C20" s="1404"/>
      <c r="D20" s="1404"/>
      <c r="E20" s="1404"/>
      <c r="F20" s="472"/>
    </row>
    <row r="21" spans="1:6" ht="47.25" customHeight="1">
      <c r="A21" s="474" t="s">
        <v>401</v>
      </c>
      <c r="B21" s="474" t="s">
        <v>563</v>
      </c>
      <c r="C21" s="674"/>
      <c r="D21" s="327" t="s">
        <v>874</v>
      </c>
      <c r="E21" s="481"/>
    </row>
    <row r="22" spans="1:6" ht="99">
      <c r="A22" s="474" t="s">
        <v>402</v>
      </c>
      <c r="B22" s="474" t="s">
        <v>564</v>
      </c>
      <c r="C22" s="674"/>
      <c r="D22" s="327" t="s">
        <v>565</v>
      </c>
      <c r="E22" s="481"/>
    </row>
    <row r="23" spans="1:6" ht="49.5">
      <c r="A23" s="474" t="s">
        <v>560</v>
      </c>
      <c r="B23" s="474" t="s">
        <v>566</v>
      </c>
      <c r="C23" s="674"/>
      <c r="D23" s="327" t="s">
        <v>875</v>
      </c>
      <c r="E23" s="481"/>
    </row>
    <row r="24" spans="1:6" ht="45.75" customHeight="1">
      <c r="A24" s="474" t="s">
        <v>561</v>
      </c>
      <c r="B24" s="474" t="s">
        <v>567</v>
      </c>
      <c r="C24" s="674"/>
      <c r="D24" s="327" t="s">
        <v>568</v>
      </c>
      <c r="E24" s="481"/>
    </row>
    <row r="25" spans="1:6" ht="148.5">
      <c r="A25" s="480" t="s">
        <v>941</v>
      </c>
      <c r="B25" s="480" t="s">
        <v>562</v>
      </c>
      <c r="C25" s="674"/>
      <c r="D25" s="327" t="s">
        <v>582</v>
      </c>
      <c r="E25" s="481"/>
    </row>
    <row r="26" spans="1:6" ht="35.25" customHeight="1">
      <c r="A26" s="1405" t="str">
        <f>IF(OR((SUM(C21:C25)&gt;0.85),SUM(C21:C25)&lt;0.85),"Sum of all the coefficients including labour is not equal to 0.85","")</f>
        <v>Sum of all the coefficients including labour is not equal to 0.85</v>
      </c>
      <c r="B26" s="1405"/>
      <c r="C26" s="1405"/>
      <c r="D26" s="1405"/>
      <c r="E26" s="1406"/>
    </row>
    <row r="27" spans="1:6" ht="24.75" customHeight="1">
      <c r="A27" s="1414" t="s">
        <v>754</v>
      </c>
      <c r="B27" s="1414"/>
      <c r="C27" s="1414"/>
      <c r="D27" s="1414"/>
      <c r="E27" s="1415"/>
    </row>
    <row r="28" spans="1:6" ht="20.100000000000001" customHeight="1">
      <c r="A28" s="496" t="s">
        <v>486</v>
      </c>
      <c r="B28" s="1404" t="s">
        <v>736</v>
      </c>
      <c r="C28" s="1404"/>
      <c r="D28" s="1404"/>
      <c r="E28" s="1404"/>
    </row>
    <row r="29" spans="1:6" ht="82.5">
      <c r="A29" s="474" t="s">
        <v>427</v>
      </c>
      <c r="B29" s="474" t="s">
        <v>569</v>
      </c>
      <c r="C29" s="326">
        <v>0.85</v>
      </c>
      <c r="D29" s="327" t="s">
        <v>585</v>
      </c>
      <c r="E29" s="481"/>
    </row>
    <row r="30" spans="1:6" s="471" customFormat="1" ht="20.100000000000001" customHeight="1">
      <c r="A30" s="482" t="s">
        <v>594</v>
      </c>
      <c r="B30" s="1408" t="s">
        <v>593</v>
      </c>
      <c r="C30" s="1409"/>
      <c r="D30" s="1409"/>
      <c r="E30" s="1410"/>
      <c r="F30" s="470"/>
    </row>
    <row r="31" spans="1:6" s="476" customFormat="1" ht="30" customHeight="1">
      <c r="A31" s="419" t="s">
        <v>403</v>
      </c>
      <c r="B31" s="1411" t="s">
        <v>607</v>
      </c>
      <c r="C31" s="1412"/>
      <c r="D31" s="1412"/>
      <c r="E31" s="1413"/>
      <c r="F31" s="475"/>
    </row>
    <row r="32" spans="1:6" ht="165">
      <c r="A32" s="477" t="s">
        <v>401</v>
      </c>
      <c r="B32" s="477" t="s">
        <v>562</v>
      </c>
      <c r="C32" s="483">
        <v>0.8</v>
      </c>
      <c r="D32" s="477" t="s">
        <v>583</v>
      </c>
      <c r="E32" s="481"/>
    </row>
    <row r="33" spans="1:7" s="484" customFormat="1" ht="205.5" customHeight="1">
      <c r="A33" s="1202" t="s">
        <v>581</v>
      </c>
      <c r="B33" s="1203"/>
      <c r="C33" s="1203"/>
      <c r="D33" s="1203"/>
      <c r="E33" s="1204"/>
      <c r="F33" s="30"/>
    </row>
    <row r="34" spans="1:7" ht="20.100000000000001" customHeight="1">
      <c r="A34" s="485"/>
      <c r="B34" s="485"/>
      <c r="C34" s="485"/>
      <c r="D34" s="463"/>
      <c r="E34" s="463"/>
    </row>
    <row r="35" spans="1:7" s="315" customFormat="1">
      <c r="A35" s="338" t="s">
        <v>7</v>
      </c>
      <c r="B35" s="478" t="str">
        <f>'Attach 3(JV)'!B24</f>
        <v>--</v>
      </c>
      <c r="D35" s="338" t="s">
        <v>5</v>
      </c>
      <c r="E35" s="338" t="str">
        <f>'Attach 3(JV)'!E24</f>
        <v/>
      </c>
      <c r="G35" s="465"/>
    </row>
    <row r="36" spans="1:7" s="315" customFormat="1">
      <c r="A36" s="338" t="s">
        <v>8</v>
      </c>
      <c r="B36" s="338" t="str">
        <f>'Attach 3(JV)'!B25</f>
        <v/>
      </c>
      <c r="D36" s="338" t="s">
        <v>160</v>
      </c>
      <c r="E36" s="322" t="str">
        <f>'Attach 3(JV)'!E25</f>
        <v/>
      </c>
      <c r="G36" s="465"/>
    </row>
    <row r="37" spans="1:7" s="315" customFormat="1">
      <c r="A37" s="322"/>
      <c r="B37" s="322"/>
      <c r="C37" s="338"/>
      <c r="D37" s="337"/>
      <c r="E37" s="322"/>
      <c r="G37" s="465"/>
    </row>
  </sheetData>
  <sheetProtection password="E439" sheet="1" objects="1" scenarios="1" formatColumns="0" formatRows="0" selectLockedCells="1"/>
  <customSheetViews>
    <customSheetView guid="{F0C5A243-1ADF-42BF-85A0-B6506A13618B}" scale="115" showPageBreaks="1" showGridLines="0" zeroValues="0" fitToPage="1" printArea="1" hiddenRows="1" hiddenColumns="1" view="pageBreakPreview" topLeftCell="A32">
      <selection activeCell="E32" sqref="E32"/>
      <pageMargins left="0.7" right="0.25" top="0.47" bottom="0.48" header="0.28000000000000003" footer="0.23"/>
      <pageSetup scale="82" fitToHeight="0" orientation="portrait" r:id="rId1"/>
      <headerFooter alignWithMargins="0">
        <oddFooter>&amp;R&amp;"Book Antiqua,Bold"&amp;8 Page &amp;P of &amp;N</oddFooter>
      </headerFooter>
    </customSheetView>
    <customSheetView guid="{067EF7EF-2552-42C0-8B2F-9338A16B73EB}" scale="115" showPageBreaks="1" showGridLines="0" zeroValues="0" fitToPage="1" printArea="1" hiddenRows="1" hiddenColumns="1" view="pageBreakPreview" topLeftCell="A32">
      <selection activeCell="C21" sqref="C21"/>
      <pageMargins left="0.7" right="0.25" top="0.47" bottom="0.48" header="0.28000000000000003" footer="0.23"/>
      <pageSetup scale="82" fitToHeight="0" orientation="portrait" r:id="rId2"/>
      <headerFooter alignWithMargins="0">
        <oddFooter>&amp;R&amp;"Book Antiqua,Bold"&amp;8 Page &amp;P of &amp;N</oddFooter>
      </headerFooter>
    </customSheetView>
    <customSheetView guid="{F8DC905B-04E9-41D7-B695-0DB8D092215B}" scale="115" showPageBreaks="1" showGridLines="0" zeroValues="0" fitToPage="1" printArea="1" hiddenRows="1" hiddenColumns="1" view="pageBreakPreview" topLeftCell="A5">
      <selection activeCell="C22" sqref="C22"/>
      <pageMargins left="0.7" right="0.25" top="0.47" bottom="0.48" header="0.28000000000000003" footer="0.23"/>
      <pageSetup scale="82" fitToHeight="0" orientation="portrait" r:id="rId3"/>
      <headerFooter alignWithMargins="0">
        <oddFooter>&amp;R&amp;"Book Antiqua,Bold"&amp;8 Page &amp;P of &amp;N</oddFooter>
      </headerFooter>
    </customSheetView>
    <customSheetView guid="{3836A67F-51F8-4B52-B51D-937DC398CD1F}" scale="115" showPageBreaks="1" showGridLines="0" zeroValues="0" fitToPage="1" printArea="1" hiddenRows="1" hiddenColumns="1" view="pageBreakPreview" topLeftCell="A14">
      <selection activeCell="C22" sqref="C22"/>
      <pageMargins left="0.7" right="0.25" top="0.47" bottom="0.48" header="0.28000000000000003" footer="0.23"/>
      <pageSetup scale="82" fitToHeight="0" orientation="portrait" r:id="rId4"/>
      <headerFooter alignWithMargins="0">
        <oddFooter>&amp;R&amp;"Book Antiqua,Bold"&amp;8 Page &amp;P of &amp;N</oddFooter>
      </headerFooter>
    </customSheetView>
    <customSheetView guid="{A8583C01-5E6A-4469-ADCA-440E12AA8084}" scale="115" showPageBreaks="1" showGridLines="0" zeroValues="0" fitToPage="1" printArea="1" hiddenRows="1" hiddenColumns="1" view="pageBreakPreview" topLeftCell="A6">
      <selection activeCell="C22" sqref="C22"/>
      <pageMargins left="0.7" right="0.25" top="0.47" bottom="0.48" header="0.28000000000000003" footer="0.23"/>
      <pageSetup scale="82" fitToHeight="0" orientation="portrait" r:id="rId5"/>
      <headerFooter alignWithMargins="0">
        <oddFooter>&amp;R&amp;"Book Antiqua,Bold"&amp;8 Page &amp;P of &amp;N</oddFooter>
      </headerFooter>
    </customSheetView>
    <customSheetView guid="{5476C51C-4037-4B28-A818-10D7CDF0C66A}" scale="115" showPageBreaks="1" showGridLines="0" zeroValues="0" fitToPage="1" printArea="1" hiddenRows="1" hiddenColumns="1" view="pageBreakPreview" topLeftCell="A5">
      <selection activeCell="C22" sqref="C22"/>
      <pageMargins left="0.7" right="0.25" top="0.47" bottom="0.48" header="0.28000000000000003" footer="0.23"/>
      <pageSetup scale="82" fitToHeight="0" orientation="portrait" r:id="rId6"/>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7" right="0.25" top="0.47" bottom="0.48" header="0.28000000000000003" footer="0.23"/>
      <pageSetup scale="82" fitToHeight="0" orientation="portrait" r:id="rId7"/>
      <headerFooter alignWithMargins="0">
        <oddFooter>&amp;R&amp;"Book Antiqua,Bold"&amp;8 Page &amp;P of &amp;N</oddFooter>
      </headerFooter>
    </customSheetView>
    <customSheetView guid="{2CF6F19D-227C-4840-A9E1-6C944B0145DB}" scale="115" showPageBreaks="1" showGridLines="0" zeroValues="0" fitToPage="1" printArea="1" hiddenRows="1" hiddenColumns="1" view="pageBreakPreview" topLeftCell="A5">
      <selection activeCell="C26" sqref="C26"/>
      <pageMargins left="0.7" right="0.25" top="0.47" bottom="0.48" header="0.28000000000000003" footer="0.23"/>
      <pageSetup scale="82" fitToHeight="0" orientation="portrait" r:id="rId8"/>
      <headerFooter alignWithMargins="0">
        <oddFooter>&amp;R&amp;"Book Antiqua,Bold"&amp;8 Page &amp;P of &amp;N</oddFooter>
      </headerFooter>
    </customSheetView>
  </customSheetViews>
  <mergeCells count="16">
    <mergeCell ref="A33:E33"/>
    <mergeCell ref="B30:E30"/>
    <mergeCell ref="B31:E31"/>
    <mergeCell ref="B20:E20"/>
    <mergeCell ref="A27:E27"/>
    <mergeCell ref="B11:C11"/>
    <mergeCell ref="B28:E28"/>
    <mergeCell ref="A26:E26"/>
    <mergeCell ref="B12:C12"/>
    <mergeCell ref="A15:E15"/>
    <mergeCell ref="A19:D19"/>
    <mergeCell ref="A3:E3"/>
    <mergeCell ref="A5:E5"/>
    <mergeCell ref="A8:C8"/>
    <mergeCell ref="B9:C9"/>
    <mergeCell ref="B10:C10"/>
  </mergeCells>
  <dataValidations count="5">
    <dataValidation type="list" allowBlank="1" showInputMessage="1" showErrorMessage="1" sqref="C21">
      <formula1>"0.27,0.28,0.29,0.30,0.31,0.32,0.33"</formula1>
    </dataValidation>
    <dataValidation type="list" allowBlank="1" showInputMessage="1" showErrorMessage="1" sqref="C25">
      <formula1>"0.14,0.15,0.16,0.17"</formula1>
    </dataValidation>
    <dataValidation type="list" allowBlank="1" showInputMessage="1" showErrorMessage="1" sqref="C24">
      <formula1>"0.05,0.06"</formula1>
    </dataValidation>
    <dataValidation type="list" allowBlank="1" showInputMessage="1" showErrorMessage="1" sqref="C22">
      <formula1>"0.25,0.26,0.27,0.28,0.29,0.30,0.31"</formula1>
    </dataValidation>
    <dataValidation type="list" allowBlank="1" showInputMessage="1" showErrorMessage="1" sqref="C23">
      <formula1>"0.06,0.07,0.08"</formula1>
    </dataValidation>
  </dataValidations>
  <pageMargins left="0.7" right="0.25" top="0.47" bottom="0.48" header="0.28000000000000003" footer="0.23"/>
  <pageSetup scale="82" fitToHeight="0" orientation="portrait" r:id="rId9"/>
  <headerFooter alignWithMargins="0">
    <oddFooter>&amp;R&amp;"Book Antiqua,Bold"&amp;8 Page &amp;P of &amp;N</oddFooter>
  </headerFooter>
  <drawing r:id="rId1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39"/>
    <pageSetUpPr fitToPage="1"/>
  </sheetPr>
  <dimension ref="A1:I39"/>
  <sheetViews>
    <sheetView showGridLines="0" view="pageBreakPreview" zoomScale="130" zoomScaleSheetLayoutView="130" workbookViewId="0">
      <selection activeCell="A16" sqref="A16:E16"/>
    </sheetView>
  </sheetViews>
  <sheetFormatPr defaultRowHeight="16.5"/>
  <cols>
    <col min="1" max="1" width="12.140625" style="30" customWidth="1"/>
    <col min="2" max="2" width="20.5703125" style="30" customWidth="1"/>
    <col min="3" max="3" width="11.42578125" style="30" customWidth="1"/>
    <col min="4" max="4" width="34.5703125" style="30" customWidth="1"/>
    <col min="5" max="5" width="39.28515625" style="30" customWidth="1"/>
    <col min="6" max="8" width="9.140625" style="25"/>
    <col min="9" max="16384" width="9.140625" style="26"/>
  </cols>
  <sheetData>
    <row r="1" spans="1:9" s="93" customFormat="1" ht="15">
      <c r="A1" s="672" t="str">
        <f>'Attach 3(JV)'!A1</f>
        <v>Specification No. :CC-CS/961-SR1/TR-4054/3/G7</v>
      </c>
      <c r="B1" s="655"/>
      <c r="C1" s="655"/>
      <c r="D1" s="655"/>
      <c r="E1" s="673" t="str">
        <f>"Attachment-13 " &amp; 'Attach 3(JV)'!AT1</f>
        <v xml:space="preserve">Attachment-13 </v>
      </c>
      <c r="F1" s="94"/>
      <c r="G1" s="94"/>
      <c r="H1" s="94"/>
    </row>
    <row r="3" spans="1:9" ht="75" customHeight="1">
      <c r="A3" s="1380" t="str">
        <f>'Attach 3(JV)'!A3</f>
        <v>400KV Transformer Package TR-16 for 5 x 500 MVA, 400/220 kV, 3-Phase ICTs at Kurnool-III PS under Transmission System for Kurnool Wind Energy Zone /Solar Energy Zone (AP).</v>
      </c>
      <c r="B3" s="1381"/>
      <c r="C3" s="1381"/>
      <c r="D3" s="1381"/>
      <c r="E3" s="1381"/>
      <c r="F3" s="27"/>
      <c r="G3" s="28"/>
      <c r="H3" s="27"/>
    </row>
    <row r="4" spans="1:9" ht="20.100000000000001" customHeight="1">
      <c r="A4" s="29"/>
      <c r="H4" s="31"/>
      <c r="I4" s="11"/>
    </row>
    <row r="5" spans="1:9" ht="20.100000000000001" customHeight="1">
      <c r="A5" s="976" t="s">
        <v>1</v>
      </c>
      <c r="B5" s="976"/>
      <c r="C5" s="976"/>
      <c r="D5" s="976"/>
      <c r="E5" s="976"/>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6" customHeight="1">
      <c r="A8" s="982" t="str">
        <f>'Attach 3(JV)'!A8</f>
        <v/>
      </c>
      <c r="B8" s="982"/>
      <c r="C8" s="982"/>
      <c r="D8" s="982"/>
      <c r="E8" s="12" t="str">
        <f>'Attach 3(JV)'!E8</f>
        <v>Contract Services</v>
      </c>
      <c r="H8" s="31"/>
      <c r="I8" s="13"/>
    </row>
    <row r="9" spans="1:9" ht="20.100000000000001" customHeight="1">
      <c r="A9" s="14" t="s">
        <v>355</v>
      </c>
      <c r="B9" s="1299">
        <f>'Attach 3(JV)'!B9</f>
        <v>0</v>
      </c>
      <c r="C9" s="1299"/>
      <c r="D9" s="1299"/>
      <c r="E9" s="12" t="str">
        <f>'Attach 3(JV)'!E9</f>
        <v>Power Grid Corporation of India Ltd.,</v>
      </c>
      <c r="H9" s="31"/>
      <c r="I9" s="13"/>
    </row>
    <row r="10" spans="1:9" ht="20.100000000000001" customHeight="1">
      <c r="A10" s="14" t="s">
        <v>357</v>
      </c>
      <c r="B10" s="1299">
        <f>'Attach 3(JV)'!B10</f>
        <v>0</v>
      </c>
      <c r="C10" s="1299"/>
      <c r="D10" s="1299"/>
      <c r="E10" s="12" t="str">
        <f>'Attach 3(JV)'!E10</f>
        <v>"Saudamini", Plot No. 2, Sector 29</v>
      </c>
      <c r="H10" s="31"/>
      <c r="I10" s="13"/>
    </row>
    <row r="11" spans="1:9" ht="20.100000000000001" customHeight="1">
      <c r="B11" s="1299">
        <f>'Attach 3(JV)'!B11</f>
        <v>0</v>
      </c>
      <c r="C11" s="1299"/>
      <c r="D11" s="1299"/>
      <c r="E11" s="12" t="str">
        <f>'Attach 3(JV)'!E11</f>
        <v>Gurgaon (Haryana) - 122001</v>
      </c>
      <c r="G11" s="56" t="s">
        <v>483</v>
      </c>
    </row>
    <row r="12" spans="1:9" ht="20.100000000000001" customHeight="1">
      <c r="A12" s="33"/>
      <c r="B12" s="1299">
        <f>'Attach 3(JV)'!B12</f>
        <v>0</v>
      </c>
      <c r="C12" s="1299"/>
      <c r="D12" s="1299"/>
      <c r="E12" s="12"/>
    </row>
    <row r="13" spans="1:9" ht="20.100000000000001" customHeight="1">
      <c r="A13" s="33"/>
      <c r="B13" s="128"/>
      <c r="C13" s="128"/>
      <c r="D13" s="128"/>
      <c r="E13" s="26"/>
    </row>
    <row r="14" spans="1:9" ht="20.100000000000001" customHeight="1">
      <c r="A14" s="30" t="s">
        <v>350</v>
      </c>
    </row>
    <row r="15" spans="1:9" ht="20.100000000000001" customHeight="1">
      <c r="A15" s="33"/>
    </row>
    <row r="16" spans="1:9" ht="45" customHeight="1">
      <c r="A16" s="1211" t="s">
        <v>2</v>
      </c>
      <c r="B16" s="1211"/>
      <c r="C16" s="1211"/>
      <c r="D16" s="1211"/>
      <c r="E16" s="1211"/>
      <c r="F16" s="35"/>
      <c r="G16" s="35"/>
      <c r="H16" s="35"/>
    </row>
    <row r="17" spans="1:5" ht="20.100000000000001" customHeight="1">
      <c r="A17" s="33"/>
    </row>
    <row r="18" spans="1:5" ht="20.100000000000001" customHeight="1">
      <c r="A18" s="36"/>
    </row>
    <row r="19" spans="1:5" ht="20.100000000000001" customHeight="1"/>
    <row r="20" spans="1:5" ht="20.100000000000001" customHeight="1">
      <c r="A20" s="36"/>
    </row>
    <row r="21" spans="1:5" ht="20.100000000000001" customHeight="1">
      <c r="A21" s="36"/>
    </row>
    <row r="22" spans="1:5" ht="20.100000000000001" customHeight="1"/>
    <row r="23" spans="1:5" ht="33" customHeight="1">
      <c r="D23" s="38"/>
    </row>
    <row r="24" spans="1:5" ht="33" customHeight="1">
      <c r="A24" s="37" t="s">
        <v>7</v>
      </c>
      <c r="B24" s="66" t="str">
        <f>'Attach 3(JV)'!B24</f>
        <v>--</v>
      </c>
      <c r="C24" s="41"/>
      <c r="D24" s="38" t="s">
        <v>5</v>
      </c>
      <c r="E24" s="273" t="str">
        <f>'Attach 3(JV)'!E24</f>
        <v/>
      </c>
    </row>
    <row r="25" spans="1:5" ht="33" customHeight="1">
      <c r="A25" s="37" t="s">
        <v>8</v>
      </c>
      <c r="B25" s="273" t="str">
        <f>'Attach 3(JV)'!B25</f>
        <v/>
      </c>
      <c r="C25" s="41"/>
      <c r="D25" s="38" t="s">
        <v>6</v>
      </c>
      <c r="E25" s="273" t="str">
        <f>'Attach 3(JV)'!E25</f>
        <v/>
      </c>
    </row>
    <row r="26" spans="1:5" ht="33" customHeight="1">
      <c r="D26" s="38"/>
    </row>
    <row r="27" spans="1:5" ht="20.100000000000001" customHeight="1"/>
    <row r="28" spans="1:5" ht="20.100000000000001"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ht="20.100000000000001" customHeight="1">
      <c r="A35" s="39"/>
    </row>
    <row r="36" spans="1:1" ht="20.100000000000001" customHeight="1"/>
    <row r="37" spans="1:1" ht="20.100000000000001" customHeight="1"/>
    <row r="38" spans="1:1" ht="20.100000000000001" customHeight="1"/>
    <row r="39" spans="1:1" ht="20.100000000000001" customHeight="1"/>
  </sheetData>
  <sheetProtection password="E439" sheet="1" objects="1" scenarios="1" formatColumns="0" formatRows="0" selectLockedCells="1"/>
  <customSheetViews>
    <customSheetView guid="{F0C5A243-1ADF-42BF-85A0-B6506A13618B}" scale="130" showPageBreaks="1" showGridLines="0" fitToPage="1" printArea="1" view="pageBreakPreview">
      <selection activeCell="A16" sqref="A16:E16"/>
      <pageMargins left="0.75" right="0.63" top="0.57999999999999996" bottom="0.6" header="0.34" footer="0.35"/>
      <pageSetup scale="86" orientation="portrait" r:id="rId1"/>
      <headerFooter alignWithMargins="0">
        <oddFooter>&amp;R&amp;"Book Antiqua,Bold"&amp;8 Page &amp;P of &amp;N</oddFooter>
      </headerFooter>
    </customSheetView>
    <customSheetView guid="{067EF7EF-2552-42C0-8B2F-9338A16B73EB}" scale="130" showPageBreaks="1" showGridLines="0" fitToPage="1" printArea="1" view="pageBreakPreview" topLeftCell="A10">
      <selection activeCell="A16" sqref="A16:E16"/>
      <pageMargins left="0.75" right="0.63" top="0.57999999999999996" bottom="0.6" header="0.34" footer="0.35"/>
      <pageSetup scale="86" orientation="portrait" r:id="rId2"/>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16" sqref="A16:E16"/>
      <pageMargins left="0.75" right="0.63" top="0.57999999999999996" bottom="0.6" header="0.34" footer="0.35"/>
      <pageSetup scale="86" orientation="portrait" r:id="rId3"/>
      <headerFooter alignWithMargins="0">
        <oddFooter>&amp;R&amp;"Book Antiqua,Bold"&amp;8 Page &amp;P of &amp;N</oddFooter>
      </headerFooter>
    </customSheetView>
    <customSheetView guid="{3836A67F-51F8-4B52-B51D-937DC398CD1F}" scale="130" showPageBreaks="1" showGridLines="0" fitToPage="1" printArea="1" view="pageBreakPreview">
      <selection activeCell="A22" sqref="A22:E22"/>
      <pageMargins left="0.75" right="0.63" top="0.57999999999999996" bottom="0.6" header="0.34" footer="0.35"/>
      <pageSetup scale="86" orientation="portrait" r:id="rId4"/>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I17" sqref="I17"/>
      <pageMargins left="0.75" right="0.63" top="0.57999999999999996" bottom="0.6" header="0.34" footer="0.35"/>
      <pageSetup scale="86" orientation="portrait" r:id="rId5"/>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3" sqref="A3:E3"/>
      <pageMargins left="0.75" right="0.63" top="0.57999999999999996" bottom="0.6" header="0.34" footer="0.35"/>
      <pageSetup scale="86" orientation="portrait" r:id="rId6"/>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86" orientation="portrait" r:id="rId7"/>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75" right="0.63" top="0.57999999999999996" bottom="0.6" header="0.34" footer="0.35"/>
      <pageSetup orientation="portrait" r:id="rId8"/>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75" right="0.63" top="0.57999999999999996" bottom="0.6" header="0.34" footer="0.35"/>
      <pageSetup orientation="portrait" r:id="rId10"/>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11"/>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2"/>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3"/>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62" bottom="0.93" header="0.41" footer="0.5"/>
      <pageSetup orientation="portrait" r:id="rId18"/>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9"/>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20"/>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21"/>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22"/>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23"/>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5"/>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75" right="0.63" top="0.57999999999999996" bottom="0.6" header="0.34" footer="0.35"/>
      <pageSetup orientation="portrait" r:id="rId26"/>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75" right="0.63" top="0.57999999999999996" bottom="0.6" header="0.34" footer="0.35"/>
      <pageSetup orientation="portrait" r:id="rId27"/>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orientation="portrait" r:id="rId28"/>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I17" sqref="I17"/>
      <pageMargins left="0.75" right="0.63" top="0.57999999999999996" bottom="0.6" header="0.34" footer="0.35"/>
      <pageSetup scale="86" orientation="portrait" r:id="rId29"/>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30"/>
  <headerFooter alignWithMargins="0">
    <oddFooter>&amp;R&amp;"Book Antiqua,Bold"&amp;8 Page &amp;P of &amp;N</oddFooter>
  </headerFooter>
  <drawing r:id="rId3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rgb="FFFF0000"/>
    <pageSetUpPr fitToPage="1"/>
  </sheetPr>
  <dimension ref="A1:I39"/>
  <sheetViews>
    <sheetView showGridLines="0" view="pageBreakPreview" zoomScale="130" zoomScaleSheetLayoutView="130" workbookViewId="0">
      <selection activeCell="K18" sqref="K18:K19"/>
    </sheetView>
  </sheetViews>
  <sheetFormatPr defaultRowHeight="16.5"/>
  <cols>
    <col min="1" max="1" width="12.140625" style="30" customWidth="1"/>
    <col min="2" max="2" width="20.5703125" style="30" customWidth="1"/>
    <col min="3" max="3" width="11.42578125" style="30" customWidth="1"/>
    <col min="4" max="4" width="32.5703125" style="30" customWidth="1"/>
    <col min="5" max="5" width="39.28515625" style="30" customWidth="1"/>
    <col min="6" max="8" width="9.140625" style="25"/>
    <col min="9" max="16384" width="9.140625" style="26"/>
  </cols>
  <sheetData>
    <row r="1" spans="1:9" s="93" customFormat="1" ht="15">
      <c r="A1" s="1297" t="str">
        <f>'Attach 3(JV)'!A1</f>
        <v>Specification No. :CC-CS/961-SR1/TR-4054/3/G7</v>
      </c>
      <c r="B1" s="1297"/>
      <c r="C1" s="1297"/>
      <c r="D1" s="1297"/>
      <c r="E1" s="654" t="str">
        <f>"Attachment-14 " &amp; 'Attach 3(JV)'!AT1</f>
        <v xml:space="preserve">Attachment-14 </v>
      </c>
      <c r="F1" s="94"/>
      <c r="G1" s="94"/>
      <c r="H1" s="94"/>
    </row>
    <row r="3" spans="1:9" ht="83.25" customHeight="1">
      <c r="A3" s="1380" t="str">
        <f>'Attach 3(JV)'!A3</f>
        <v>400KV Transformer Package TR-16 for 5 x 500 MVA, 400/220 kV, 3-Phase ICTs at Kurnool-III PS under Transmission System for Kurnool Wind Energy Zone /Solar Energy Zone (AP).</v>
      </c>
      <c r="B3" s="1381"/>
      <c r="C3" s="1381"/>
      <c r="D3" s="1381"/>
      <c r="E3" s="1381"/>
      <c r="F3" s="27"/>
      <c r="G3" s="28"/>
      <c r="H3" s="27"/>
    </row>
    <row r="4" spans="1:9" ht="20.100000000000001" customHeight="1">
      <c r="A4" s="29"/>
      <c r="H4" s="31"/>
      <c r="I4" s="11"/>
    </row>
    <row r="5" spans="1:9" ht="20.100000000000001" customHeight="1">
      <c r="A5" s="976" t="s">
        <v>421</v>
      </c>
      <c r="B5" s="976"/>
      <c r="C5" s="976"/>
      <c r="D5" s="976"/>
      <c r="E5" s="976"/>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6" customHeight="1">
      <c r="A8" s="982" t="str">
        <f>'Attach 3(JV)'!A8</f>
        <v/>
      </c>
      <c r="B8" s="982"/>
      <c r="C8" s="982"/>
      <c r="D8" s="982"/>
      <c r="E8" s="12" t="str">
        <f>'Attach 3(JV)'!E8</f>
        <v>Contract Services</v>
      </c>
      <c r="H8" s="31"/>
      <c r="I8" s="13"/>
    </row>
    <row r="9" spans="1:9" ht="20.100000000000001" customHeight="1">
      <c r="A9" s="14" t="s">
        <v>355</v>
      </c>
      <c r="B9" s="1299">
        <f>'Attach 3(JV)'!B9</f>
        <v>0</v>
      </c>
      <c r="C9" s="1299"/>
      <c r="D9" s="1299"/>
      <c r="E9" s="12" t="str">
        <f>'Attach 3(JV)'!E9</f>
        <v>Power Grid Corporation of India Ltd.,</v>
      </c>
      <c r="H9" s="31"/>
      <c r="I9" s="13"/>
    </row>
    <row r="10" spans="1:9" ht="20.100000000000001" customHeight="1">
      <c r="A10" s="14" t="s">
        <v>357</v>
      </c>
      <c r="B10" s="1299">
        <f>'Attach 3(JV)'!B10</f>
        <v>0</v>
      </c>
      <c r="C10" s="1299"/>
      <c r="D10" s="1299"/>
      <c r="E10" s="12" t="str">
        <f>'Attach 3(JV)'!E10</f>
        <v>"Saudamini", Plot No. 2, Sector 29</v>
      </c>
      <c r="H10" s="31"/>
      <c r="I10" s="13"/>
    </row>
    <row r="11" spans="1:9" ht="20.100000000000001" customHeight="1">
      <c r="B11" s="1299">
        <f>'Attach 3(JV)'!B11</f>
        <v>0</v>
      </c>
      <c r="C11" s="1299"/>
      <c r="D11" s="1299"/>
      <c r="E11" s="12" t="str">
        <f>'Attach 3(JV)'!E11</f>
        <v>Gurgaon (Haryana) - 122001</v>
      </c>
    </row>
    <row r="12" spans="1:9" ht="20.100000000000001" customHeight="1">
      <c r="A12" s="33"/>
      <c r="B12" s="1299">
        <f>'Attach 3(JV)'!B12</f>
        <v>0</v>
      </c>
      <c r="C12" s="1299"/>
      <c r="D12" s="1299"/>
      <c r="E12" s="12"/>
    </row>
    <row r="13" spans="1:9" ht="20.100000000000001" customHeight="1">
      <c r="A13" s="33"/>
      <c r="B13" s="128"/>
      <c r="C13" s="128"/>
      <c r="D13" s="128"/>
      <c r="E13" s="26"/>
    </row>
    <row r="14" spans="1:9" ht="20.100000000000001" customHeight="1">
      <c r="A14" s="30" t="s">
        <v>350</v>
      </c>
    </row>
    <row r="15" spans="1:9" ht="20.100000000000001" customHeight="1">
      <c r="A15" s="33"/>
    </row>
    <row r="16" spans="1:9" ht="45" customHeight="1">
      <c r="A16" s="1416" t="s">
        <v>481</v>
      </c>
      <c r="B16" s="1416"/>
      <c r="C16" s="1416"/>
      <c r="D16" s="1416"/>
      <c r="E16" s="1416"/>
      <c r="F16" s="35"/>
      <c r="G16" s="35"/>
      <c r="H16" s="35"/>
    </row>
    <row r="17" spans="1:5" ht="20.100000000000001" customHeight="1">
      <c r="A17" s="33"/>
    </row>
    <row r="18" spans="1:5" ht="20.100000000000001" customHeight="1">
      <c r="A18" s="36"/>
    </row>
    <row r="19" spans="1:5" ht="20.100000000000001" customHeight="1"/>
    <row r="20" spans="1:5" ht="20.100000000000001" customHeight="1">
      <c r="A20" s="36"/>
    </row>
    <row r="21" spans="1:5" ht="20.100000000000001" customHeight="1">
      <c r="A21" s="36"/>
    </row>
    <row r="22" spans="1:5" ht="20.100000000000001" customHeight="1"/>
    <row r="23" spans="1:5" ht="33" customHeight="1">
      <c r="D23" s="38"/>
    </row>
    <row r="24" spans="1:5" ht="33" customHeight="1">
      <c r="A24" s="37" t="s">
        <v>7</v>
      </c>
      <c r="B24" s="66" t="str">
        <f>'Attach 3(JV)'!B24</f>
        <v>--</v>
      </c>
      <c r="C24" s="41"/>
      <c r="D24" s="38" t="s">
        <v>5</v>
      </c>
      <c r="E24" s="273" t="str">
        <f>'Attach 3(JV)'!E24</f>
        <v/>
      </c>
    </row>
    <row r="25" spans="1:5" ht="33" customHeight="1">
      <c r="A25" s="37" t="s">
        <v>8</v>
      </c>
      <c r="B25" s="273" t="str">
        <f>'Attach 3(JV)'!B25</f>
        <v/>
      </c>
      <c r="C25" s="41"/>
      <c r="D25" s="38" t="s">
        <v>6</v>
      </c>
      <c r="E25" s="273" t="str">
        <f>'Attach 3(JV)'!E25</f>
        <v/>
      </c>
    </row>
    <row r="26" spans="1:5" ht="33" customHeight="1">
      <c r="D26" s="38"/>
    </row>
    <row r="27" spans="1:5" ht="20.100000000000001" customHeight="1"/>
    <row r="28" spans="1:5" ht="20.100000000000001"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ht="20.100000000000001" customHeight="1">
      <c r="A35" s="39"/>
    </row>
    <row r="36" spans="1:1" ht="20.100000000000001" customHeight="1"/>
    <row r="37" spans="1:1" ht="20.100000000000001" customHeight="1"/>
    <row r="38" spans="1:1" ht="20.100000000000001" customHeight="1"/>
    <row r="39" spans="1:1" ht="20.100000000000001" customHeight="1"/>
  </sheetData>
  <sheetProtection password="E439" sheet="1" objects="1" scenarios="1" formatColumns="0" formatRows="0" selectLockedCells="1"/>
  <customSheetViews>
    <customSheetView guid="{F0C5A243-1ADF-42BF-85A0-B6506A13618B}" scale="130" showPageBreaks="1" showGridLines="0" fitToPage="1" printArea="1" view="pageBreakPreview">
      <selection activeCell="K18" sqref="K18:K19"/>
      <pageMargins left="0.75" right="0.63" top="0.57999999999999996" bottom="0.6" header="0.34" footer="0.35"/>
      <pageSetup scale="87" orientation="portrait" r:id="rId1"/>
      <headerFooter alignWithMargins="0">
        <oddFooter>&amp;R&amp;"Book Antiqua,Bold"&amp;8 Page &amp;P of &amp;N</oddFooter>
      </headerFooter>
    </customSheetView>
    <customSheetView guid="{067EF7EF-2552-42C0-8B2F-9338A16B73EB}" scale="130" showPageBreaks="1" showGridLines="0" fitToPage="1" printArea="1" view="pageBreakPreview" topLeftCell="A16">
      <selection activeCell="K18" sqref="K18:K19"/>
      <pageMargins left="0.75" right="0.63" top="0.57999999999999996" bottom="0.6" header="0.34" footer="0.35"/>
      <pageSetup scale="87" orientation="portrait" r:id="rId2"/>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K18" sqref="K18:K19"/>
      <pageMargins left="0.75" right="0.63" top="0.57999999999999996" bottom="0.6" header="0.34" footer="0.35"/>
      <pageSetup scale="86" orientation="portrait" r:id="rId3"/>
      <headerFooter alignWithMargins="0">
        <oddFooter>&amp;R&amp;"Book Antiqua,Bold"&amp;8 Page &amp;P of &amp;N</oddFooter>
      </headerFooter>
    </customSheetView>
    <customSheetView guid="{3836A67F-51F8-4B52-B51D-937DC398CD1F}" scale="130" showPageBreaks="1" showGridLines="0" fitToPage="1" printArea="1" view="pageBreakPreview">
      <selection activeCell="A22" sqref="A22:E22"/>
      <pageMargins left="0.75" right="0.63" top="0.57999999999999996" bottom="0.6" header="0.34" footer="0.35"/>
      <pageSetup scale="87" orientation="portrait" r:id="rId4"/>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87" orientation="portrait" r:id="rId5"/>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J29" sqref="J29"/>
      <pageMargins left="0.75" right="0.63" top="0.57999999999999996" bottom="0.6" header="0.34" footer="0.35"/>
      <pageSetup scale="87" orientation="portrait" r:id="rId6"/>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75" right="0.63" top="0.57999999999999996" bottom="0.6" header="0.34" footer="0.35"/>
      <pageSetup scale="87" orientation="portrait" r:id="rId7"/>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75" right="0.63" top="0.57999999999999996" bottom="0.6" header="0.34" footer="0.35"/>
      <pageSetup scale="96" orientation="portrait" r:id="rId8"/>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75" right="0.63" top="0.57999999999999996" bottom="0.6" header="0.34" footer="0.35"/>
      <pageSetup scale="99" orientation="portrait" r:id="rId9"/>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75" right="0.63" top="0.57999999999999996" bottom="0.6" header="0.34" footer="0.35"/>
      <pageSetup scale="99" orientation="portrait" r:id="rId10"/>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75" right="0.63" top="0.57999999999999996" bottom="0.6" header="0.34" footer="0.35"/>
      <pageSetup scale="99" orientation="portrait" r:id="rId11"/>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75" right="0.63" top="0.57999999999999996" bottom="0.6" header="0.34" footer="0.35"/>
      <pageSetup scale="99" orientation="portrait" r:id="rId12"/>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13"/>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17"/>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75" right="0.63" top="0.57999999999999996" bottom="0.6" header="0.34" footer="0.35"/>
      <pageSetup scale="99" orientation="portrait" r:id="rId19"/>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75" right="0.63" top="0.57999999999999996" bottom="0.6" header="0.34" footer="0.35"/>
      <pageSetup scale="99" orientation="portrait" r:id="rId20"/>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75" right="0.63" top="0.57999999999999996" bottom="0.6" header="0.34" footer="0.35"/>
      <pageSetup scale="99" orientation="portrait" r:id="rId21"/>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75" right="0.63" top="0.57999999999999996" bottom="0.6" header="0.34" footer="0.35"/>
      <pageSetup scale="99" orientation="portrait" r:id="rId22"/>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6" orientation="portrait" r:id="rId23"/>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75" right="0.63" top="0.57999999999999996" bottom="0.6" header="0.34" footer="0.35"/>
      <pageSetup scale="87" orientation="portrait" r:id="rId24"/>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25"/>
  <headerFooter alignWithMargins="0">
    <oddFooter>&amp;R&amp;"Book Antiqua,Bold"&amp;8 Page &amp;P of &amp;N</oddFooter>
  </headerFooter>
  <drawing r:id="rId26"/>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tabColor indexed="14"/>
    <pageSetUpPr fitToPage="1"/>
  </sheetPr>
  <dimension ref="A1:J238"/>
  <sheetViews>
    <sheetView view="pageBreakPreview" topLeftCell="A43" zoomScale="115" zoomScaleNormal="100" zoomScaleSheetLayoutView="115" workbookViewId="0">
      <selection activeCell="A50" sqref="A50:I50"/>
    </sheetView>
  </sheetViews>
  <sheetFormatPr defaultRowHeight="13.5"/>
  <cols>
    <col min="1" max="1" width="10" style="26" customWidth="1"/>
    <col min="2" max="2" width="10.7109375" style="26" customWidth="1"/>
    <col min="3" max="3" width="10.85546875" style="26" customWidth="1"/>
    <col min="4" max="4" width="16.85546875" style="26" customWidth="1"/>
    <col min="5" max="5" width="20" style="26" customWidth="1"/>
    <col min="6" max="8" width="10.7109375" style="26" customWidth="1"/>
    <col min="9" max="9" width="8.140625" style="26" customWidth="1"/>
    <col min="10" max="16384" width="9.140625" style="26"/>
  </cols>
  <sheetData>
    <row r="1" spans="1:9" s="301" customFormat="1" ht="32.1" customHeight="1">
      <c r="A1" s="1428" t="s">
        <v>495</v>
      </c>
      <c r="B1" s="1429"/>
      <c r="C1" s="1429"/>
      <c r="D1" s="1429"/>
      <c r="E1" s="1429"/>
      <c r="F1" s="1429"/>
      <c r="G1" s="1429"/>
      <c r="H1" s="1429"/>
      <c r="I1" s="1430"/>
    </row>
    <row r="2" spans="1:9" s="301" customFormat="1" ht="32.1" customHeight="1">
      <c r="A2" s="298" t="s">
        <v>496</v>
      </c>
      <c r="B2" s="1431" t="s">
        <v>497</v>
      </c>
      <c r="C2" s="1431"/>
      <c r="D2" s="1431"/>
      <c r="E2" s="1431"/>
      <c r="F2" s="1431"/>
      <c r="G2" s="1431"/>
      <c r="H2" s="1431"/>
      <c r="I2" s="1432"/>
    </row>
    <row r="3" spans="1:9" s="301" customFormat="1" ht="32.1" customHeight="1">
      <c r="A3" s="298" t="s">
        <v>498</v>
      </c>
      <c r="B3" s="1431" t="s">
        <v>499</v>
      </c>
      <c r="C3" s="1431"/>
      <c r="D3" s="1431"/>
      <c r="E3" s="1431"/>
      <c r="F3" s="1431"/>
      <c r="G3" s="1431"/>
      <c r="H3" s="1431"/>
      <c r="I3" s="1432"/>
    </row>
    <row r="4" spans="1:9" s="301" customFormat="1" ht="32.1" customHeight="1">
      <c r="A4" s="298" t="s">
        <v>500</v>
      </c>
      <c r="B4" s="1431" t="s">
        <v>501</v>
      </c>
      <c r="C4" s="1431"/>
      <c r="D4" s="1431"/>
      <c r="E4" s="1431"/>
      <c r="F4" s="1431"/>
      <c r="G4" s="1431"/>
      <c r="H4" s="1431"/>
      <c r="I4" s="1432"/>
    </row>
    <row r="5" spans="1:9" s="301" customFormat="1" ht="32.1" customHeight="1">
      <c r="A5" s="298" t="s">
        <v>502</v>
      </c>
      <c r="B5" s="1431" t="s">
        <v>503</v>
      </c>
      <c r="C5" s="1431"/>
      <c r="D5" s="1431"/>
      <c r="E5" s="1431"/>
      <c r="F5" s="1431"/>
      <c r="G5" s="1431"/>
      <c r="H5" s="1431"/>
      <c r="I5" s="1432"/>
    </row>
    <row r="6" spans="1:9" s="301" customFormat="1" ht="32.1" customHeight="1">
      <c r="A6" s="299" t="s">
        <v>504</v>
      </c>
      <c r="B6" s="1433" t="s">
        <v>570</v>
      </c>
      <c r="C6" s="1433"/>
      <c r="D6" s="1433"/>
      <c r="E6" s="1433"/>
      <c r="F6" s="1433"/>
      <c r="G6" s="1433"/>
      <c r="H6" s="1433"/>
      <c r="I6" s="1434"/>
    </row>
    <row r="7" spans="1:9" s="301" customFormat="1" ht="32.1" customHeight="1">
      <c r="A7" s="300"/>
      <c r="C7" s="300"/>
      <c r="D7" s="300"/>
      <c r="E7" s="300"/>
      <c r="F7" s="300"/>
      <c r="G7" s="300"/>
      <c r="H7" s="300"/>
      <c r="I7" s="300"/>
    </row>
    <row r="24" spans="1:10" ht="6.75" customHeight="1"/>
    <row r="28" spans="1:10">
      <c r="A28" s="63"/>
      <c r="B28" s="63"/>
      <c r="C28" s="63"/>
      <c r="D28" s="63"/>
      <c r="E28" s="63"/>
      <c r="F28" s="63"/>
      <c r="G28" s="63"/>
      <c r="H28" s="63"/>
      <c r="I28" s="63"/>
      <c r="J28" s="63"/>
    </row>
    <row r="29" spans="1:10">
      <c r="A29" s="63"/>
      <c r="B29" s="63"/>
      <c r="C29" s="63"/>
      <c r="D29" s="63"/>
      <c r="E29" s="63"/>
      <c r="F29" s="63"/>
      <c r="G29" s="63"/>
      <c r="H29" s="63"/>
      <c r="I29" s="63"/>
      <c r="J29" s="63"/>
    </row>
    <row r="30" spans="1:10">
      <c r="A30" s="63"/>
      <c r="B30" s="63"/>
      <c r="C30" s="63"/>
      <c r="D30" s="63"/>
      <c r="E30" s="63"/>
      <c r="F30" s="63"/>
      <c r="G30" s="63"/>
      <c r="H30" s="63"/>
      <c r="I30" s="63"/>
      <c r="J30" s="63"/>
    </row>
    <row r="31" spans="1:10" ht="18.75">
      <c r="A31" s="1439" t="s">
        <v>410</v>
      </c>
      <c r="B31" s="1439"/>
      <c r="C31" s="1439"/>
      <c r="D31" s="1439"/>
      <c r="E31" s="1439"/>
      <c r="F31" s="1439"/>
      <c r="G31" s="1439"/>
      <c r="H31" s="1439"/>
      <c r="I31" s="1439"/>
      <c r="J31" s="63"/>
    </row>
    <row r="32" spans="1:10" ht="15.75">
      <c r="A32" s="1438" t="s">
        <v>411</v>
      </c>
      <c r="B32" s="1438"/>
      <c r="C32" s="1438"/>
      <c r="D32" s="1438"/>
      <c r="E32" s="1438"/>
      <c r="F32" s="1438"/>
      <c r="G32" s="1438"/>
      <c r="H32" s="1438"/>
      <c r="I32" s="1438"/>
      <c r="J32" s="63"/>
    </row>
    <row r="33" spans="1:10" ht="18.75">
      <c r="A33" s="1435" t="s">
        <v>412</v>
      </c>
      <c r="B33" s="1435"/>
      <c r="C33" s="1435"/>
      <c r="D33" s="1435"/>
      <c r="E33" s="1435"/>
      <c r="F33" s="1435"/>
      <c r="G33" s="1435"/>
      <c r="H33" s="1435"/>
      <c r="I33" s="1435"/>
      <c r="J33" s="63"/>
    </row>
    <row r="34" spans="1:10" ht="36" customHeight="1">
      <c r="A34" s="1440" t="s">
        <v>588</v>
      </c>
      <c r="B34" s="1440"/>
      <c r="C34" s="1440"/>
      <c r="D34" s="1440"/>
      <c r="E34" s="1440"/>
      <c r="F34" s="1440"/>
      <c r="G34" s="1440"/>
      <c r="H34" s="1440"/>
      <c r="I34" s="1440"/>
      <c r="J34" s="63"/>
    </row>
    <row r="35" spans="1:10" ht="18.75">
      <c r="A35" s="1435" t="s">
        <v>413</v>
      </c>
      <c r="B35" s="1435"/>
      <c r="C35" s="1435"/>
      <c r="D35" s="1435"/>
      <c r="E35" s="1435"/>
      <c r="F35" s="1435"/>
      <c r="G35" s="1435"/>
      <c r="H35" s="1435"/>
      <c r="I35" s="1435"/>
      <c r="J35" s="63"/>
    </row>
    <row r="36" spans="1:10" ht="15.75">
      <c r="A36" s="1438" t="s">
        <v>414</v>
      </c>
      <c r="B36" s="1438"/>
      <c r="C36" s="1438"/>
      <c r="D36" s="1438"/>
      <c r="E36" s="1438"/>
      <c r="F36" s="1438"/>
      <c r="G36" s="1438"/>
      <c r="H36" s="1438"/>
      <c r="I36" s="1438"/>
      <c r="J36" s="63"/>
    </row>
    <row r="37" spans="1:10" ht="15.75">
      <c r="A37" s="1438">
        <f>'Attach 3(JV)'!B9</f>
        <v>0</v>
      </c>
      <c r="B37" s="1438"/>
      <c r="C37" s="1438"/>
      <c r="D37" s="1438"/>
      <c r="E37" s="1438"/>
      <c r="F37" s="1438"/>
      <c r="G37" s="1438"/>
      <c r="H37" s="1438"/>
      <c r="I37" s="1438"/>
      <c r="J37" s="63"/>
    </row>
    <row r="38" spans="1:10" ht="58.5" customHeight="1">
      <c r="A38" s="1437" t="str">
        <f>" having its Registered Office at " &amp; 'Attach 3(JV)'!B10 &amp; " " &amp;'Attach 3(JV)'!B11 &amp; " " &amp;'Attach 3(JV)'!B12</f>
        <v xml:space="preserve"> having its Registered Office at 0 0 0</v>
      </c>
      <c r="B38" s="1437"/>
      <c r="C38" s="1437"/>
      <c r="D38" s="1437"/>
      <c r="E38" s="1437"/>
      <c r="F38" s="1437"/>
      <c r="G38" s="1437"/>
      <c r="H38" s="1437"/>
      <c r="I38" s="1437"/>
      <c r="J38" s="63"/>
    </row>
    <row r="39" spans="1:10" ht="15.75">
      <c r="A39" s="1438" t="str">
        <f>IF('Names of Bidder'!D6 = "Sole Bidder", " ", " and ")</f>
        <v xml:space="preserve"> </v>
      </c>
      <c r="B39" s="1438"/>
      <c r="C39" s="1438"/>
      <c r="D39" s="1438"/>
      <c r="E39" s="1438"/>
      <c r="F39" s="1438"/>
      <c r="G39" s="1438"/>
      <c r="H39" s="1438"/>
      <c r="I39" s="1438"/>
      <c r="J39" s="63"/>
    </row>
    <row r="40" spans="1:10" ht="17.25" customHeight="1">
      <c r="A40" s="1437" t="str">
        <f>IF('Names of Bidder'!D6= "Sole Bidder", "", IF('Names of Bidder'!D7=1,'Names of Bidder'!D23,IF('Names of Bidder'!D7="2 or More",'Names of Bidder'!D23&amp;" &amp; "&amp;'Names of Bidder'!D28,"")))</f>
        <v/>
      </c>
      <c r="B40" s="1437"/>
      <c r="C40" s="1437"/>
      <c r="D40" s="1437"/>
      <c r="E40" s="1437"/>
      <c r="F40" s="1437"/>
      <c r="G40" s="1437"/>
      <c r="H40" s="1437"/>
      <c r="I40" s="1437"/>
      <c r="J40" s="63"/>
    </row>
    <row r="41" spans="1:10" ht="39" customHeight="1">
      <c r="A41" s="1437" t="str">
        <f>IF('Names of Bidder'!D6= "Sole Bidder", "", "having its Registered Office at "&amp;IF('Names of Bidder'!D7=1,'Names of Bidder'!D24&amp;" "&amp;'Names of Bidder'!D25&amp;" "&amp;'Names of Bidder'!D26,IF('Names of Bidder'!D7="2 or More",'Names of Bidder'!D24&amp;" &amp; "&amp;'Names of Bidder'!D25&amp;" "&amp;'Names of Bidder'!D26&amp;" and " &amp; 'Names of Bidder'!D29&amp;" &amp; "&amp;'Names of Bidder'!D30&amp;" "&amp;'Names of Bidder'!D31 &amp;IF('Names of Bidder'!D7="2 or More"," respectively",""))))</f>
        <v/>
      </c>
      <c r="B41" s="1437"/>
      <c r="C41" s="1437"/>
      <c r="D41" s="1437"/>
      <c r="E41" s="1437"/>
      <c r="F41" s="1437"/>
      <c r="G41" s="1437"/>
      <c r="H41" s="1437"/>
      <c r="I41" s="1437"/>
      <c r="J41" s="63"/>
    </row>
    <row r="42" spans="1:10" ht="15.75">
      <c r="A42" s="1438" t="s">
        <v>415</v>
      </c>
      <c r="B42" s="1438"/>
      <c r="C42" s="1438"/>
      <c r="D42" s="1438"/>
      <c r="E42" s="1438"/>
      <c r="F42" s="1438"/>
      <c r="G42" s="1438"/>
      <c r="H42" s="1438"/>
      <c r="I42" s="1438"/>
      <c r="J42" s="63"/>
    </row>
    <row r="43" spans="1:10" ht="18.75">
      <c r="A43" s="1435" t="s">
        <v>416</v>
      </c>
      <c r="B43" s="1435"/>
      <c r="C43" s="1435"/>
      <c r="D43" s="1435"/>
      <c r="E43" s="1435"/>
      <c r="F43" s="1435"/>
      <c r="G43" s="1435"/>
      <c r="H43" s="1435"/>
      <c r="I43" s="1435"/>
      <c r="J43" s="63"/>
    </row>
    <row r="44" spans="1:10" ht="18.75">
      <c r="A44" s="1435" t="s">
        <v>417</v>
      </c>
      <c r="B44" s="1435"/>
      <c r="C44" s="1435"/>
      <c r="D44" s="1435"/>
      <c r="E44" s="1435"/>
      <c r="F44" s="1435"/>
      <c r="G44" s="1435"/>
      <c r="H44" s="1435"/>
      <c r="I44" s="1435"/>
      <c r="J44" s="63"/>
    </row>
    <row r="45" spans="1:10" ht="102" customHeight="1">
      <c r="A45" s="1436" t="str">
        <f>"POWERGRID intends to award, under laid-down organisational procedures, contract(s) for " &amp; Basic!B1</f>
        <v>POWERGRID intends to award, under laid-down organisational procedures, contract(s) for 400KV Transformer Package TR-16 for 5 x 500 MVA, 400/220 kV, 3-Phase ICTs at Kurnool-III PS under Transmission System for Kurnool Wind Energy Zone /Solar Energy Zone (AP).</v>
      </c>
      <c r="B45" s="1436"/>
      <c r="C45" s="1436"/>
      <c r="D45" s="1436"/>
      <c r="E45" s="1436"/>
      <c r="F45" s="1436"/>
      <c r="G45" s="1436"/>
      <c r="H45" s="1436"/>
      <c r="I45" s="1436"/>
      <c r="J45" s="63"/>
    </row>
    <row r="46" spans="1:10" ht="16.5" customHeight="1">
      <c r="A46" s="251"/>
      <c r="B46" s="253"/>
      <c r="C46" s="253"/>
      <c r="D46" s="253"/>
      <c r="E46" s="253"/>
      <c r="F46" s="251"/>
      <c r="G46" s="253"/>
      <c r="H46" s="253"/>
      <c r="I46" s="253"/>
      <c r="J46" s="63"/>
    </row>
    <row r="47" spans="1:10" ht="21" customHeight="1">
      <c r="A47" s="1300" t="s">
        <v>418</v>
      </c>
      <c r="B47" s="1300"/>
      <c r="C47" s="1300"/>
      <c r="D47" s="1300"/>
      <c r="E47" s="1421" t="s">
        <v>418</v>
      </c>
      <c r="F47" s="1421"/>
      <c r="G47" s="1421"/>
      <c r="H47" s="1421"/>
      <c r="I47" s="1421"/>
      <c r="J47" s="63"/>
    </row>
    <row r="48" spans="1:10" ht="32.25" customHeight="1">
      <c r="A48" s="1422" t="s">
        <v>505</v>
      </c>
      <c r="B48" s="1422"/>
      <c r="C48" s="1422"/>
      <c r="D48" s="1422"/>
      <c r="E48" s="1423" t="s">
        <v>420</v>
      </c>
      <c r="F48" s="1423"/>
      <c r="G48" s="1423"/>
      <c r="H48" s="1423"/>
      <c r="I48" s="1423"/>
      <c r="J48" s="63"/>
    </row>
    <row r="49" spans="1:10" ht="18.75" customHeight="1">
      <c r="A49" s="254" t="s">
        <v>421</v>
      </c>
      <c r="B49" s="255"/>
      <c r="C49" s="255"/>
      <c r="D49" s="255"/>
      <c r="E49" s="255"/>
      <c r="F49" s="255"/>
      <c r="G49" s="255"/>
      <c r="H49" s="255"/>
      <c r="I49" s="256" t="s">
        <v>422</v>
      </c>
      <c r="J49" s="63"/>
    </row>
    <row r="50" spans="1:10" ht="107.25" customHeight="1">
      <c r="A50" s="1417" t="str">
        <f>Basic!B1&amp;" and Specification Number " &amp;  Basic!B3 &amp; ". POWERGRID values full compliance with all relevant laws of the land, rules, regulations, economic use of resources, and of fairness/transparency in its relations with its Bidders/ Contractors."</f>
        <v>400KV Transformer Package TR-16 for 5 x 500 MVA, 400/220 kV, 3-Phase ICTs at Kurnool-III PS under Transmission System for Kurnool Wind Energy Zone /Solar Energy Zone (AP). and Specification Number CC-CS/961-SR1/TR-4054/3/G7. POWERGRID values full compliance with all relevant laws of the land, rules, regulations, economic use of resources, and of fairness/transparency in its relations with its Bidders/ Contractors.</v>
      </c>
      <c r="B50" s="1417"/>
      <c r="C50" s="1417"/>
      <c r="D50" s="1417"/>
      <c r="E50" s="1417"/>
      <c r="F50" s="1417"/>
      <c r="G50" s="1417"/>
      <c r="H50" s="1417"/>
      <c r="I50" s="1417"/>
    </row>
    <row r="51" spans="1:10" ht="8.1" customHeight="1">
      <c r="A51" s="257"/>
      <c r="B51" s="258"/>
      <c r="C51" s="258"/>
      <c r="D51" s="258"/>
      <c r="E51" s="258"/>
      <c r="F51" s="258"/>
      <c r="G51" s="258"/>
      <c r="H51" s="258"/>
      <c r="I51" s="258"/>
    </row>
    <row r="52" spans="1:10" ht="35.25" customHeight="1">
      <c r="A52" s="1417" t="s">
        <v>423</v>
      </c>
      <c r="B52" s="1417"/>
      <c r="C52" s="1417"/>
      <c r="D52" s="1417"/>
      <c r="E52" s="1417"/>
      <c r="F52" s="1417"/>
      <c r="G52" s="1417"/>
      <c r="H52" s="1417"/>
      <c r="I52" s="1417"/>
    </row>
    <row r="53" spans="1:10" ht="8.1" customHeight="1">
      <c r="A53" s="259"/>
      <c r="B53" s="258"/>
      <c r="C53" s="258"/>
      <c r="D53" s="258"/>
      <c r="E53" s="258"/>
      <c r="F53" s="258"/>
      <c r="G53" s="258"/>
      <c r="H53" s="258"/>
      <c r="I53" s="258"/>
    </row>
    <row r="54" spans="1:10" ht="15.75">
      <c r="A54" s="1441" t="s">
        <v>553</v>
      </c>
      <c r="B54" s="1441"/>
      <c r="C54" s="1441"/>
      <c r="D54" s="1441"/>
      <c r="E54" s="1441"/>
      <c r="F54" s="1441"/>
      <c r="G54" s="1441"/>
      <c r="H54" s="1441"/>
      <c r="I54" s="1441"/>
    </row>
    <row r="55" spans="1:10" ht="8.1" customHeight="1">
      <c r="A55" s="259"/>
      <c r="B55" s="258"/>
      <c r="C55" s="258"/>
      <c r="D55" s="258"/>
      <c r="E55" s="258"/>
      <c r="F55" s="258"/>
      <c r="G55" s="258"/>
      <c r="H55" s="258"/>
      <c r="I55" s="258"/>
    </row>
    <row r="56" spans="1:10" ht="16.5">
      <c r="A56" s="1426" t="s">
        <v>424</v>
      </c>
      <c r="B56" s="1426"/>
      <c r="C56" s="1426"/>
      <c r="D56" s="1426"/>
      <c r="E56" s="1426"/>
      <c r="F56" s="1426"/>
      <c r="G56" s="1426"/>
      <c r="H56" s="1426"/>
      <c r="I56" s="1426"/>
    </row>
    <row r="57" spans="1:10" ht="8.1" customHeight="1">
      <c r="A57" s="260"/>
      <c r="B57" s="258"/>
      <c r="C57" s="258"/>
      <c r="D57" s="258"/>
      <c r="E57" s="258"/>
      <c r="F57" s="258"/>
      <c r="G57" s="258"/>
      <c r="H57" s="258"/>
      <c r="I57" s="258"/>
    </row>
    <row r="58" spans="1:10" ht="37.5" customHeight="1">
      <c r="A58" s="261" t="s">
        <v>425</v>
      </c>
      <c r="B58" s="1427" t="s">
        <v>426</v>
      </c>
      <c r="C58" s="1427"/>
      <c r="D58" s="1427"/>
      <c r="E58" s="1427"/>
      <c r="F58" s="1427"/>
      <c r="G58" s="1427"/>
      <c r="H58" s="1427"/>
      <c r="I58" s="1427"/>
    </row>
    <row r="59" spans="1:10" ht="8.1" customHeight="1">
      <c r="A59" s="259"/>
      <c r="B59" s="258"/>
      <c r="C59" s="258"/>
      <c r="D59" s="258"/>
      <c r="E59" s="258"/>
      <c r="F59" s="258"/>
      <c r="G59" s="258"/>
      <c r="H59" s="258"/>
      <c r="I59" s="258"/>
    </row>
    <row r="60" spans="1:10" ht="67.5" customHeight="1">
      <c r="A60" s="258"/>
      <c r="B60" s="261" t="s">
        <v>427</v>
      </c>
      <c r="C60" s="1427" t="s">
        <v>428</v>
      </c>
      <c r="D60" s="1427"/>
      <c r="E60" s="1427"/>
      <c r="F60" s="1427"/>
      <c r="G60" s="1427"/>
      <c r="H60" s="1427"/>
      <c r="I60" s="1427"/>
    </row>
    <row r="61" spans="1:10" ht="8.1" customHeight="1">
      <c r="A61" s="258"/>
      <c r="B61" s="261"/>
      <c r="C61" s="262"/>
      <c r="D61" s="262"/>
      <c r="E61" s="262"/>
      <c r="F61" s="262"/>
      <c r="G61" s="262"/>
      <c r="H61" s="262"/>
      <c r="I61" s="262"/>
    </row>
    <row r="62" spans="1:10" ht="83.25" customHeight="1">
      <c r="A62" s="258"/>
      <c r="B62" s="261" t="s">
        <v>429</v>
      </c>
      <c r="C62" s="1427" t="s">
        <v>836</v>
      </c>
      <c r="D62" s="1427"/>
      <c r="E62" s="1427"/>
      <c r="F62" s="1427"/>
      <c r="G62" s="1427"/>
      <c r="H62" s="1427"/>
      <c r="I62" s="1427"/>
    </row>
    <row r="63" spans="1:10" ht="8.1" customHeight="1">
      <c r="A63" s="258"/>
      <c r="B63" s="261"/>
      <c r="C63" s="262"/>
      <c r="D63" s="262"/>
      <c r="E63" s="262"/>
      <c r="F63" s="262"/>
      <c r="G63" s="262"/>
      <c r="H63" s="262"/>
      <c r="I63" s="262"/>
    </row>
    <row r="64" spans="1:10" ht="50.25" customHeight="1">
      <c r="A64" s="258"/>
      <c r="B64" s="261" t="s">
        <v>430</v>
      </c>
      <c r="C64" s="1427" t="s">
        <v>837</v>
      </c>
      <c r="D64" s="1427"/>
      <c r="E64" s="1427"/>
      <c r="F64" s="1427"/>
      <c r="G64" s="1427"/>
      <c r="H64" s="1427"/>
      <c r="I64" s="1427"/>
    </row>
    <row r="65" spans="1:10" ht="8.1" customHeight="1">
      <c r="A65" s="258"/>
      <c r="B65" s="261"/>
      <c r="C65" s="262"/>
      <c r="D65" s="262"/>
      <c r="E65" s="262"/>
      <c r="F65" s="262"/>
      <c r="G65" s="262"/>
      <c r="H65" s="262"/>
      <c r="I65" s="262"/>
    </row>
    <row r="66" spans="1:10" ht="69" customHeight="1">
      <c r="A66" s="261" t="s">
        <v>431</v>
      </c>
      <c r="B66" s="1427" t="s">
        <v>838</v>
      </c>
      <c r="C66" s="1427"/>
      <c r="D66" s="1427"/>
      <c r="E66" s="1427"/>
      <c r="F66" s="1427"/>
      <c r="G66" s="1427"/>
      <c r="H66" s="1427"/>
      <c r="I66" s="1427"/>
    </row>
    <row r="67" spans="1:10" ht="8.1" customHeight="1">
      <c r="A67" s="258"/>
      <c r="B67" s="261"/>
      <c r="C67" s="262"/>
      <c r="D67" s="262"/>
      <c r="E67" s="262"/>
      <c r="F67" s="262"/>
      <c r="G67" s="262"/>
      <c r="H67" s="262"/>
      <c r="I67" s="262"/>
    </row>
    <row r="68" spans="1:10" ht="16.5">
      <c r="A68" s="1426" t="s">
        <v>432</v>
      </c>
      <c r="B68" s="1426"/>
      <c r="C68" s="1426"/>
      <c r="D68" s="1426"/>
      <c r="E68" s="1426"/>
      <c r="F68" s="1426"/>
      <c r="G68" s="1426"/>
      <c r="H68" s="1426"/>
      <c r="I68" s="1426"/>
    </row>
    <row r="69" spans="1:10" ht="8.1" customHeight="1">
      <c r="A69" s="258"/>
      <c r="B69" s="261"/>
      <c r="C69" s="262"/>
      <c r="D69" s="262"/>
      <c r="E69" s="262"/>
      <c r="F69" s="262"/>
      <c r="G69" s="262"/>
      <c r="H69" s="262"/>
      <c r="I69" s="262"/>
    </row>
    <row r="70" spans="1:10" ht="49.5" customHeight="1">
      <c r="A70" s="261" t="s">
        <v>425</v>
      </c>
      <c r="B70" s="1427" t="s">
        <v>839</v>
      </c>
      <c r="C70" s="1427"/>
      <c r="D70" s="1427"/>
      <c r="E70" s="1427"/>
      <c r="F70" s="1427"/>
      <c r="G70" s="1427"/>
      <c r="H70" s="1427"/>
      <c r="I70" s="1427"/>
    </row>
    <row r="71" spans="1:10" ht="24" customHeight="1">
      <c r="A71" s="251"/>
      <c r="B71" s="255"/>
      <c r="C71" s="255"/>
      <c r="D71" s="255"/>
      <c r="E71" s="255"/>
      <c r="F71" s="251"/>
      <c r="G71" s="255"/>
      <c r="H71" s="255"/>
      <c r="I71" s="255"/>
      <c r="J71" s="63"/>
    </row>
    <row r="72" spans="1:10" ht="21" customHeight="1">
      <c r="A72" s="1300" t="s">
        <v>418</v>
      </c>
      <c r="B72" s="1300"/>
      <c r="C72" s="1300"/>
      <c r="D72" s="1300"/>
      <c r="E72" s="1421" t="s">
        <v>418</v>
      </c>
      <c r="F72" s="1421"/>
      <c r="G72" s="1421"/>
      <c r="H72" s="1421"/>
      <c r="I72" s="1421"/>
      <c r="J72" s="63"/>
    </row>
    <row r="73" spans="1:10" ht="33" customHeight="1">
      <c r="A73" s="1422" t="s">
        <v>419</v>
      </c>
      <c r="B73" s="1422"/>
      <c r="C73" s="1422"/>
      <c r="D73" s="1422"/>
      <c r="E73" s="1423" t="s">
        <v>420</v>
      </c>
      <c r="F73" s="1423"/>
      <c r="G73" s="1423"/>
      <c r="H73" s="1423"/>
      <c r="I73" s="1423"/>
      <c r="J73" s="63"/>
    </row>
    <row r="74" spans="1:10" ht="15.75">
      <c r="A74" s="254" t="s">
        <v>421</v>
      </c>
      <c r="B74" s="255"/>
      <c r="C74" s="255"/>
      <c r="D74" s="255"/>
      <c r="E74" s="255"/>
      <c r="F74" s="255"/>
      <c r="G74" s="255"/>
      <c r="H74" s="255"/>
      <c r="I74" s="256" t="s">
        <v>433</v>
      </c>
      <c r="J74" s="63"/>
    </row>
    <row r="75" spans="1:10" ht="96.75" customHeight="1">
      <c r="A75" s="258"/>
      <c r="B75" s="261" t="s">
        <v>434</v>
      </c>
      <c r="C75" s="1427" t="s">
        <v>840</v>
      </c>
      <c r="D75" s="1427"/>
      <c r="E75" s="1427"/>
      <c r="F75" s="1427"/>
      <c r="G75" s="1427"/>
      <c r="H75" s="1427"/>
      <c r="I75" s="1427"/>
    </row>
    <row r="76" spans="1:10" ht="9.9499999999999993" customHeight="1">
      <c r="A76" s="258"/>
      <c r="B76" s="263"/>
      <c r="C76" s="259"/>
      <c r="D76" s="259"/>
      <c r="E76" s="259"/>
      <c r="F76" s="259"/>
      <c r="G76" s="259"/>
      <c r="H76" s="259"/>
      <c r="I76" s="259"/>
    </row>
    <row r="77" spans="1:10" ht="99" customHeight="1">
      <c r="A77" s="258"/>
      <c r="B77" s="261" t="s">
        <v>429</v>
      </c>
      <c r="C77" s="1427" t="s">
        <v>841</v>
      </c>
      <c r="D77" s="1427"/>
      <c r="E77" s="1427"/>
      <c r="F77" s="1427"/>
      <c r="G77" s="1427"/>
      <c r="H77" s="1427"/>
      <c r="I77" s="1427"/>
    </row>
    <row r="78" spans="1:10" ht="9.9499999999999993" customHeight="1">
      <c r="A78" s="258"/>
      <c r="B78" s="261"/>
      <c r="C78" s="264"/>
      <c r="D78" s="264"/>
      <c r="E78" s="264"/>
      <c r="F78" s="264"/>
      <c r="G78" s="264"/>
      <c r="H78" s="264"/>
      <c r="I78" s="264"/>
    </row>
    <row r="79" spans="1:10" ht="53.25" customHeight="1">
      <c r="A79" s="258"/>
      <c r="B79" s="261" t="s">
        <v>430</v>
      </c>
      <c r="C79" s="1427" t="s">
        <v>842</v>
      </c>
      <c r="D79" s="1427"/>
      <c r="E79" s="1427"/>
      <c r="F79" s="1427"/>
      <c r="G79" s="1427"/>
      <c r="H79" s="1427"/>
      <c r="I79" s="1427"/>
    </row>
    <row r="80" spans="1:10" ht="9.9499999999999993" customHeight="1">
      <c r="A80" s="258"/>
      <c r="B80" s="261"/>
      <c r="C80" s="264"/>
      <c r="D80" s="264"/>
      <c r="E80" s="264"/>
      <c r="F80" s="264"/>
      <c r="G80" s="264"/>
      <c r="H80" s="264"/>
      <c r="I80" s="264"/>
    </row>
    <row r="81" spans="1:10" ht="9.9499999999999993" customHeight="1">
      <c r="A81" s="258"/>
      <c r="B81" s="261"/>
      <c r="C81" s="264"/>
      <c r="D81" s="264"/>
      <c r="E81" s="264"/>
      <c r="F81" s="264"/>
      <c r="G81" s="264"/>
      <c r="H81" s="264"/>
      <c r="I81" s="264"/>
    </row>
    <row r="82" spans="1:10" ht="85.5" customHeight="1">
      <c r="A82" s="258"/>
      <c r="B82" s="261" t="s">
        <v>435</v>
      </c>
      <c r="C82" s="1427" t="s">
        <v>436</v>
      </c>
      <c r="D82" s="1427"/>
      <c r="E82" s="1427"/>
      <c r="F82" s="1427"/>
      <c r="G82" s="1427"/>
      <c r="H82" s="1427"/>
      <c r="I82" s="1427"/>
    </row>
    <row r="83" spans="1:10" ht="9.9499999999999993" customHeight="1">
      <c r="A83" s="258"/>
      <c r="B83" s="261"/>
      <c r="C83" s="264"/>
      <c r="D83" s="264"/>
      <c r="E83" s="264"/>
      <c r="F83" s="264"/>
      <c r="G83" s="264"/>
      <c r="H83" s="264"/>
      <c r="I83" s="264"/>
    </row>
    <row r="84" spans="1:10" ht="66" customHeight="1">
      <c r="A84" s="258"/>
      <c r="B84" s="261" t="s">
        <v>437</v>
      </c>
      <c r="C84" s="1427" t="s">
        <v>843</v>
      </c>
      <c r="D84" s="1427"/>
      <c r="E84" s="1427"/>
      <c r="F84" s="1427"/>
      <c r="G84" s="1427"/>
      <c r="H84" s="1427"/>
      <c r="I84" s="1427"/>
    </row>
    <row r="85" spans="1:10" ht="9.9499999999999993" customHeight="1">
      <c r="A85" s="258"/>
      <c r="B85" s="261"/>
      <c r="C85" s="264"/>
      <c r="D85" s="264"/>
      <c r="E85" s="264"/>
      <c r="F85" s="264"/>
      <c r="G85" s="264"/>
      <c r="H85" s="264"/>
      <c r="I85" s="264"/>
    </row>
    <row r="86" spans="1:10" ht="63.75" customHeight="1">
      <c r="A86" s="258"/>
      <c r="B86" s="261" t="s">
        <v>438</v>
      </c>
      <c r="C86" s="1427" t="s">
        <v>439</v>
      </c>
      <c r="D86" s="1427"/>
      <c r="E86" s="1427"/>
      <c r="F86" s="1427"/>
      <c r="G86" s="1427"/>
      <c r="H86" s="1427"/>
      <c r="I86" s="1427"/>
    </row>
    <row r="87" spans="1:10" ht="8.1" customHeight="1">
      <c r="A87" s="258"/>
      <c r="B87" s="264"/>
      <c r="C87" s="264"/>
      <c r="D87" s="264"/>
      <c r="E87" s="264"/>
      <c r="F87" s="264"/>
      <c r="G87" s="264"/>
      <c r="H87" s="264"/>
      <c r="I87" s="264"/>
    </row>
    <row r="88" spans="1:10" ht="51" customHeight="1">
      <c r="A88" s="258"/>
      <c r="B88" s="261" t="s">
        <v>863</v>
      </c>
      <c r="C88" s="1427" t="s">
        <v>844</v>
      </c>
      <c r="D88" s="1427"/>
      <c r="E88" s="1427"/>
      <c r="F88" s="1427"/>
      <c r="G88" s="1427"/>
      <c r="H88" s="1427"/>
      <c r="I88" s="1427"/>
    </row>
    <row r="89" spans="1:10" ht="8.1" customHeight="1">
      <c r="A89" s="258"/>
      <c r="B89" s="264"/>
      <c r="C89" s="264"/>
      <c r="D89" s="264"/>
      <c r="E89" s="264"/>
      <c r="F89" s="264"/>
      <c r="G89" s="264"/>
      <c r="H89" s="264"/>
      <c r="I89" s="264"/>
    </row>
    <row r="90" spans="1:10" ht="37.5" customHeight="1">
      <c r="A90" s="261" t="s">
        <v>431</v>
      </c>
      <c r="B90" s="1427" t="s">
        <v>440</v>
      </c>
      <c r="C90" s="1427"/>
      <c r="D90" s="1427"/>
      <c r="E90" s="1427"/>
      <c r="F90" s="1427"/>
      <c r="G90" s="1427"/>
      <c r="H90" s="1427"/>
      <c r="I90" s="1427"/>
    </row>
    <row r="91" spans="1:10" ht="39.75" customHeight="1">
      <c r="A91" s="251"/>
      <c r="B91" s="255"/>
      <c r="C91" s="255"/>
      <c r="D91" s="255"/>
      <c r="E91" s="255"/>
      <c r="F91" s="251"/>
      <c r="G91" s="255"/>
      <c r="H91" s="255"/>
      <c r="I91" s="255"/>
      <c r="J91" s="63"/>
    </row>
    <row r="92" spans="1:10" ht="21" customHeight="1">
      <c r="A92" s="1300" t="s">
        <v>418</v>
      </c>
      <c r="B92" s="1300"/>
      <c r="C92" s="1300"/>
      <c r="D92" s="1300"/>
      <c r="E92" s="1421" t="s">
        <v>418</v>
      </c>
      <c r="F92" s="1421"/>
      <c r="G92" s="1421"/>
      <c r="H92" s="1421"/>
      <c r="I92" s="1421"/>
      <c r="J92" s="63"/>
    </row>
    <row r="93" spans="1:10" ht="33" customHeight="1">
      <c r="A93" s="1422" t="s">
        <v>419</v>
      </c>
      <c r="B93" s="1422"/>
      <c r="C93" s="1422"/>
      <c r="D93" s="1422"/>
      <c r="E93" s="1423" t="s">
        <v>420</v>
      </c>
      <c r="F93" s="1423"/>
      <c r="G93" s="1423"/>
      <c r="H93" s="1423"/>
      <c r="I93" s="1423"/>
      <c r="J93" s="63"/>
    </row>
    <row r="94" spans="1:10" ht="15.75">
      <c r="A94" s="254" t="s">
        <v>421</v>
      </c>
      <c r="B94" s="255"/>
      <c r="C94" s="255"/>
      <c r="D94" s="255"/>
      <c r="E94" s="255"/>
      <c r="F94" s="255"/>
      <c r="G94" s="255"/>
      <c r="H94" s="255"/>
      <c r="I94" s="256" t="s">
        <v>441</v>
      </c>
      <c r="J94" s="63"/>
    </row>
    <row r="95" spans="1:10" ht="15.75">
      <c r="A95" s="254"/>
      <c r="B95" s="255"/>
      <c r="C95" s="255"/>
      <c r="D95" s="255"/>
      <c r="E95" s="255"/>
      <c r="F95" s="255"/>
      <c r="G95" s="255"/>
      <c r="H95" s="255"/>
      <c r="I95" s="256"/>
      <c r="J95" s="63"/>
    </row>
    <row r="96" spans="1:10" ht="16.5">
      <c r="A96" s="1426" t="s">
        <v>442</v>
      </c>
      <c r="B96" s="1426"/>
      <c r="C96" s="1426"/>
      <c r="D96" s="1426"/>
      <c r="E96" s="1426"/>
      <c r="F96" s="1426"/>
      <c r="G96" s="1426"/>
      <c r="H96" s="1426"/>
      <c r="I96" s="1426"/>
    </row>
    <row r="97" spans="1:9" ht="10.5" customHeight="1">
      <c r="A97" s="258"/>
      <c r="B97" s="264"/>
      <c r="C97" s="264"/>
      <c r="D97" s="264"/>
      <c r="E97" s="264"/>
      <c r="F97" s="264"/>
      <c r="G97" s="264"/>
      <c r="H97" s="264"/>
      <c r="I97" s="264"/>
    </row>
    <row r="98" spans="1:9" ht="80.25" customHeight="1">
      <c r="A98" s="261" t="s">
        <v>425</v>
      </c>
      <c r="B98" s="1427" t="s">
        <v>845</v>
      </c>
      <c r="C98" s="1427"/>
      <c r="D98" s="1427"/>
      <c r="E98" s="1427"/>
      <c r="F98" s="1427"/>
      <c r="G98" s="1427"/>
      <c r="H98" s="1427"/>
      <c r="I98" s="1427"/>
    </row>
    <row r="99" spans="1:9" ht="8.1" customHeight="1">
      <c r="A99" s="258"/>
      <c r="B99" s="264"/>
      <c r="C99" s="264"/>
      <c r="D99" s="264"/>
      <c r="E99" s="264"/>
      <c r="F99" s="264"/>
      <c r="G99" s="264"/>
      <c r="H99" s="264"/>
      <c r="I99" s="264"/>
    </row>
    <row r="100" spans="1:9" ht="141.75" customHeight="1">
      <c r="A100" s="261" t="s">
        <v>431</v>
      </c>
      <c r="B100" s="1427" t="s">
        <v>846</v>
      </c>
      <c r="C100" s="1427"/>
      <c r="D100" s="1427"/>
      <c r="E100" s="1427"/>
      <c r="F100" s="1427"/>
      <c r="G100" s="1427"/>
      <c r="H100" s="1427"/>
      <c r="I100" s="1427"/>
    </row>
    <row r="101" spans="1:9" ht="8.1" customHeight="1">
      <c r="A101" s="258"/>
      <c r="B101" s="264"/>
      <c r="C101" s="264"/>
      <c r="D101" s="264"/>
      <c r="E101" s="264"/>
      <c r="F101" s="264"/>
      <c r="G101" s="264"/>
      <c r="H101" s="264"/>
      <c r="I101" s="264"/>
    </row>
    <row r="102" spans="1:9" ht="51.75" customHeight="1">
      <c r="A102" s="261" t="s">
        <v>443</v>
      </c>
      <c r="B102" s="1427" t="s">
        <v>847</v>
      </c>
      <c r="C102" s="1427"/>
      <c r="D102" s="1427"/>
      <c r="E102" s="1427"/>
      <c r="F102" s="1427"/>
      <c r="G102" s="1427"/>
      <c r="H102" s="1427"/>
      <c r="I102" s="1427"/>
    </row>
    <row r="103" spans="1:9" ht="15" customHeight="1">
      <c r="A103" s="259"/>
      <c r="B103" s="258"/>
      <c r="C103" s="258"/>
      <c r="D103" s="258"/>
      <c r="E103" s="258"/>
      <c r="F103" s="258"/>
      <c r="G103" s="258"/>
      <c r="H103" s="258"/>
      <c r="I103" s="258"/>
    </row>
    <row r="104" spans="1:9" ht="16.5">
      <c r="A104" s="1426" t="s">
        <v>444</v>
      </c>
      <c r="B104" s="1426"/>
      <c r="C104" s="1426"/>
      <c r="D104" s="1426"/>
      <c r="E104" s="1426"/>
      <c r="F104" s="1426"/>
      <c r="G104" s="1426"/>
      <c r="H104" s="1426"/>
      <c r="I104" s="1426"/>
    </row>
    <row r="105" spans="1:9" ht="8.1" customHeight="1">
      <c r="A105" s="258"/>
      <c r="B105" s="264"/>
      <c r="C105" s="264"/>
      <c r="D105" s="264"/>
      <c r="E105" s="264"/>
      <c r="F105" s="264"/>
      <c r="G105" s="264"/>
      <c r="H105" s="264"/>
      <c r="I105" s="264"/>
    </row>
    <row r="106" spans="1:9" ht="42.75" customHeight="1">
      <c r="A106" s="261" t="s">
        <v>425</v>
      </c>
      <c r="B106" s="1417" t="s">
        <v>848</v>
      </c>
      <c r="C106" s="1417"/>
      <c r="D106" s="1417"/>
      <c r="E106" s="1417"/>
      <c r="F106" s="1417"/>
      <c r="G106" s="1417"/>
      <c r="H106" s="1417"/>
      <c r="I106" s="1417"/>
    </row>
    <row r="107" spans="1:9" ht="8.1" customHeight="1">
      <c r="A107" s="258"/>
      <c r="B107" s="264"/>
      <c r="C107" s="264"/>
      <c r="D107" s="264"/>
      <c r="E107" s="264"/>
      <c r="F107" s="264"/>
      <c r="G107" s="264"/>
      <c r="H107" s="264"/>
      <c r="I107" s="264"/>
    </row>
    <row r="108" spans="1:9" ht="70.5" customHeight="1">
      <c r="A108" s="261" t="s">
        <v>431</v>
      </c>
      <c r="B108" s="1417" t="s">
        <v>849</v>
      </c>
      <c r="C108" s="1417"/>
      <c r="D108" s="1417"/>
      <c r="E108" s="1417"/>
      <c r="F108" s="1417"/>
      <c r="G108" s="1417"/>
      <c r="H108" s="1417"/>
      <c r="I108" s="1417"/>
    </row>
    <row r="109" spans="1:9" ht="8.1" customHeight="1">
      <c r="A109" s="258"/>
      <c r="B109" s="264"/>
      <c r="C109" s="264"/>
      <c r="D109" s="264"/>
      <c r="E109" s="264"/>
      <c r="F109" s="264"/>
      <c r="G109" s="264"/>
      <c r="H109" s="264"/>
      <c r="I109" s="264"/>
    </row>
    <row r="110" spans="1:9" ht="16.5">
      <c r="A110" s="1426" t="s">
        <v>445</v>
      </c>
      <c r="B110" s="1426"/>
      <c r="C110" s="1426"/>
      <c r="D110" s="1426"/>
      <c r="E110" s="1426"/>
      <c r="F110" s="1426"/>
      <c r="G110" s="1426"/>
      <c r="H110" s="1426"/>
      <c r="I110" s="1426"/>
    </row>
    <row r="111" spans="1:9" ht="15" customHeight="1">
      <c r="A111" s="260"/>
      <c r="B111" s="258"/>
      <c r="C111" s="258"/>
      <c r="D111" s="258"/>
      <c r="E111" s="258"/>
      <c r="F111" s="258"/>
      <c r="G111" s="258"/>
      <c r="H111" s="258"/>
      <c r="I111" s="258"/>
    </row>
    <row r="112" spans="1:9" ht="58.5" customHeight="1">
      <c r="A112" s="261" t="s">
        <v>425</v>
      </c>
      <c r="B112" s="1417" t="s">
        <v>850</v>
      </c>
      <c r="C112" s="1417"/>
      <c r="D112" s="1417"/>
      <c r="E112" s="1417"/>
      <c r="F112" s="1417"/>
      <c r="G112" s="1417"/>
      <c r="H112" s="1417"/>
      <c r="I112" s="1417"/>
    </row>
    <row r="113" spans="1:10" ht="43.5" customHeight="1">
      <c r="A113" s="261"/>
      <c r="B113" s="252"/>
      <c r="C113" s="252"/>
      <c r="D113" s="252"/>
      <c r="E113" s="252"/>
      <c r="F113" s="252"/>
      <c r="G113" s="252"/>
      <c r="H113" s="252"/>
      <c r="I113" s="252"/>
    </row>
    <row r="114" spans="1:10" ht="26.25" customHeight="1">
      <c r="A114" s="258"/>
      <c r="B114" s="258"/>
      <c r="C114" s="258"/>
      <c r="D114" s="258"/>
      <c r="E114" s="258"/>
      <c r="F114" s="258"/>
      <c r="G114" s="258"/>
      <c r="H114" s="258"/>
      <c r="I114" s="258"/>
      <c r="J114" s="63"/>
    </row>
    <row r="115" spans="1:10" ht="21" customHeight="1">
      <c r="A115" s="1300" t="s">
        <v>418</v>
      </c>
      <c r="B115" s="1300"/>
      <c r="C115" s="1300"/>
      <c r="D115" s="1300"/>
      <c r="E115" s="1421" t="s">
        <v>418</v>
      </c>
      <c r="F115" s="1421"/>
      <c r="G115" s="1421"/>
      <c r="H115" s="1421"/>
      <c r="I115" s="1421"/>
      <c r="J115" s="63"/>
    </row>
    <row r="116" spans="1:10" ht="33" customHeight="1">
      <c r="A116" s="1422" t="s">
        <v>419</v>
      </c>
      <c r="B116" s="1422"/>
      <c r="C116" s="1422"/>
      <c r="D116" s="1422"/>
      <c r="E116" s="1423" t="s">
        <v>420</v>
      </c>
      <c r="F116" s="1423"/>
      <c r="G116" s="1423"/>
      <c r="H116" s="1423"/>
      <c r="I116" s="1423"/>
      <c r="J116" s="63"/>
    </row>
    <row r="117" spans="1:10" ht="15.75">
      <c r="A117" s="254" t="s">
        <v>421</v>
      </c>
      <c r="B117" s="255"/>
      <c r="C117" s="255"/>
      <c r="D117" s="255"/>
      <c r="E117" s="255"/>
      <c r="F117" s="255"/>
      <c r="G117" s="255"/>
      <c r="H117" s="255"/>
      <c r="I117" s="256" t="s">
        <v>446</v>
      </c>
      <c r="J117" s="63"/>
    </row>
    <row r="118" spans="1:10" ht="15.95" customHeight="1">
      <c r="A118" s="259"/>
      <c r="B118" s="258"/>
      <c r="C118" s="258"/>
      <c r="D118" s="258"/>
      <c r="E118" s="258"/>
      <c r="F118" s="258"/>
      <c r="G118" s="258"/>
      <c r="H118" s="258"/>
      <c r="I118" s="258"/>
    </row>
    <row r="119" spans="1:10" ht="50.25" customHeight="1">
      <c r="A119" s="261" t="s">
        <v>431</v>
      </c>
      <c r="B119" s="1417" t="s">
        <v>851</v>
      </c>
      <c r="C119" s="1417"/>
      <c r="D119" s="1417"/>
      <c r="E119" s="1417"/>
      <c r="F119" s="1417"/>
      <c r="G119" s="1417"/>
      <c r="H119" s="1417"/>
      <c r="I119" s="1417"/>
    </row>
    <row r="120" spans="1:10" ht="12" customHeight="1">
      <c r="A120" s="259"/>
      <c r="B120" s="258"/>
      <c r="C120" s="258"/>
      <c r="D120" s="258"/>
      <c r="E120" s="258"/>
      <c r="F120" s="258"/>
      <c r="G120" s="258"/>
      <c r="H120" s="258"/>
      <c r="I120" s="258"/>
    </row>
    <row r="121" spans="1:10" ht="16.5">
      <c r="A121" s="1426" t="s">
        <v>447</v>
      </c>
      <c r="B121" s="1426"/>
      <c r="C121" s="1426"/>
      <c r="D121" s="1426"/>
      <c r="E121" s="1426"/>
      <c r="F121" s="1426"/>
      <c r="G121" s="1426"/>
      <c r="H121" s="1426"/>
      <c r="I121" s="1426"/>
    </row>
    <row r="122" spans="1:10" ht="15.95" customHeight="1">
      <c r="A122" s="259"/>
      <c r="B122" s="258"/>
      <c r="C122" s="258"/>
      <c r="D122" s="258"/>
      <c r="E122" s="258"/>
      <c r="F122" s="258"/>
      <c r="G122" s="258"/>
      <c r="H122" s="258"/>
      <c r="I122" s="258"/>
    </row>
    <row r="123" spans="1:10" ht="31.5" customHeight="1">
      <c r="A123" s="261" t="s">
        <v>425</v>
      </c>
      <c r="B123" s="1417" t="s">
        <v>448</v>
      </c>
      <c r="C123" s="1417"/>
      <c r="D123" s="1417"/>
      <c r="E123" s="1417"/>
      <c r="F123" s="1417"/>
      <c r="G123" s="1417"/>
      <c r="H123" s="1417"/>
      <c r="I123" s="1417"/>
    </row>
    <row r="124" spans="1:10" ht="8.1" customHeight="1">
      <c r="A124" s="258"/>
      <c r="B124" s="264"/>
      <c r="C124" s="264"/>
      <c r="D124" s="264"/>
      <c r="E124" s="264"/>
      <c r="F124" s="264"/>
      <c r="G124" s="264"/>
      <c r="H124" s="264"/>
      <c r="I124" s="264"/>
    </row>
    <row r="125" spans="1:10" ht="39" customHeight="1">
      <c r="A125" s="261" t="s">
        <v>431</v>
      </c>
      <c r="B125" s="1417" t="s">
        <v>449</v>
      </c>
      <c r="C125" s="1417"/>
      <c r="D125" s="1417"/>
      <c r="E125" s="1417"/>
      <c r="F125" s="1417"/>
      <c r="G125" s="1417"/>
      <c r="H125" s="1417"/>
      <c r="I125" s="1417"/>
    </row>
    <row r="126" spans="1:10" ht="12" customHeight="1">
      <c r="A126" s="259"/>
      <c r="B126" s="258"/>
      <c r="C126" s="258"/>
      <c r="D126" s="258"/>
      <c r="E126" s="258"/>
      <c r="F126" s="258"/>
      <c r="G126" s="258"/>
      <c r="H126" s="258"/>
      <c r="I126" s="258"/>
    </row>
    <row r="127" spans="1:10" ht="16.5">
      <c r="A127" s="1426" t="s">
        <v>450</v>
      </c>
      <c r="B127" s="1426"/>
      <c r="C127" s="1426"/>
      <c r="D127" s="1426"/>
      <c r="E127" s="1426"/>
      <c r="F127" s="1426"/>
      <c r="G127" s="1426"/>
      <c r="H127" s="1426"/>
      <c r="I127" s="1426"/>
    </row>
    <row r="128" spans="1:10" ht="15.95" customHeight="1">
      <c r="A128" s="259"/>
      <c r="B128" s="258"/>
      <c r="C128" s="258"/>
      <c r="D128" s="258"/>
      <c r="E128" s="258"/>
      <c r="F128" s="258"/>
      <c r="G128" s="258"/>
      <c r="H128" s="258"/>
      <c r="I128" s="258"/>
    </row>
    <row r="129" spans="1:10" ht="75" customHeight="1">
      <c r="A129" s="1417" t="s">
        <v>852</v>
      </c>
      <c r="B129" s="1417"/>
      <c r="C129" s="1417"/>
      <c r="D129" s="1417"/>
      <c r="E129" s="1417"/>
      <c r="F129" s="1417"/>
      <c r="G129" s="1417"/>
      <c r="H129" s="1417"/>
      <c r="I129" s="1417"/>
    </row>
    <row r="130" spans="1:10" ht="12" customHeight="1">
      <c r="A130" s="259"/>
      <c r="B130" s="258"/>
      <c r="C130" s="258"/>
      <c r="D130" s="258"/>
      <c r="E130" s="258"/>
      <c r="F130" s="258"/>
      <c r="G130" s="258"/>
      <c r="H130" s="258"/>
      <c r="I130" s="258"/>
    </row>
    <row r="131" spans="1:10" ht="21.75" customHeight="1">
      <c r="A131" s="1426" t="s">
        <v>451</v>
      </c>
      <c r="B131" s="1426"/>
      <c r="C131" s="1426"/>
      <c r="D131" s="1426"/>
      <c r="E131" s="1426"/>
      <c r="F131" s="1426"/>
      <c r="G131" s="1426"/>
      <c r="H131" s="1426"/>
      <c r="I131" s="1426"/>
    </row>
    <row r="132" spans="1:10" ht="15.95" customHeight="1">
      <c r="A132" s="260"/>
      <c r="B132" s="258"/>
      <c r="C132" s="258"/>
      <c r="D132" s="258"/>
      <c r="E132" s="258"/>
      <c r="F132" s="258"/>
      <c r="G132" s="258"/>
      <c r="H132" s="258"/>
      <c r="I132" s="258"/>
    </row>
    <row r="133" spans="1:10" ht="57.75" customHeight="1">
      <c r="A133" s="261" t="s">
        <v>425</v>
      </c>
      <c r="B133" s="1417" t="s">
        <v>853</v>
      </c>
      <c r="C133" s="1417"/>
      <c r="D133" s="1417"/>
      <c r="E133" s="1417"/>
      <c r="F133" s="1417"/>
      <c r="G133" s="1417"/>
      <c r="H133" s="1417"/>
      <c r="I133" s="1417"/>
    </row>
    <row r="134" spans="1:10" ht="8.1" customHeight="1">
      <c r="A134" s="258"/>
      <c r="B134" s="264"/>
      <c r="C134" s="264"/>
      <c r="D134" s="264"/>
      <c r="E134" s="264"/>
      <c r="F134" s="264"/>
      <c r="G134" s="264"/>
      <c r="H134" s="264"/>
      <c r="I134" s="264"/>
    </row>
    <row r="135" spans="1:10" ht="114" customHeight="1">
      <c r="A135" s="261" t="s">
        <v>431</v>
      </c>
      <c r="B135" s="1417" t="s">
        <v>854</v>
      </c>
      <c r="C135" s="1417"/>
      <c r="D135" s="1417"/>
      <c r="E135" s="1417"/>
      <c r="F135" s="1417"/>
      <c r="G135" s="1417"/>
      <c r="H135" s="1417"/>
      <c r="I135" s="1417"/>
    </row>
    <row r="136" spans="1:10" ht="28.5" customHeight="1">
      <c r="A136" s="261"/>
      <c r="B136" s="252"/>
      <c r="C136" s="252"/>
      <c r="D136" s="252"/>
      <c r="E136" s="252"/>
      <c r="F136" s="252"/>
      <c r="G136" s="252"/>
      <c r="H136" s="252"/>
      <c r="I136" s="252"/>
    </row>
    <row r="137" spans="1:10" ht="24.95" customHeight="1">
      <c r="A137" s="261"/>
      <c r="B137" s="252"/>
      <c r="C137" s="252"/>
      <c r="D137" s="252"/>
      <c r="E137" s="252"/>
      <c r="F137" s="252"/>
      <c r="G137" s="252"/>
      <c r="H137" s="252"/>
      <c r="I137" s="252"/>
    </row>
    <row r="138" spans="1:10" ht="21" customHeight="1">
      <c r="A138" s="1300" t="s">
        <v>418</v>
      </c>
      <c r="B138" s="1300"/>
      <c r="C138" s="1300"/>
      <c r="D138" s="1300"/>
      <c r="E138" s="1421" t="s">
        <v>418</v>
      </c>
      <c r="F138" s="1421"/>
      <c r="G138" s="1421"/>
      <c r="H138" s="1421"/>
      <c r="I138" s="1421"/>
      <c r="J138" s="63"/>
    </row>
    <row r="139" spans="1:10" ht="33" customHeight="1">
      <c r="A139" s="1422" t="s">
        <v>419</v>
      </c>
      <c r="B139" s="1422"/>
      <c r="C139" s="1422"/>
      <c r="D139" s="1422"/>
      <c r="E139" s="1423" t="s">
        <v>420</v>
      </c>
      <c r="F139" s="1423"/>
      <c r="G139" s="1423"/>
      <c r="H139" s="1423"/>
      <c r="I139" s="1423"/>
      <c r="J139" s="63"/>
    </row>
    <row r="140" spans="1:10" ht="15.75">
      <c r="A140" s="254" t="s">
        <v>421</v>
      </c>
      <c r="B140" s="255"/>
      <c r="C140" s="255"/>
      <c r="D140" s="255"/>
      <c r="E140" s="255"/>
      <c r="F140" s="255"/>
      <c r="G140" s="255"/>
      <c r="H140" s="255"/>
      <c r="I140" s="256" t="s">
        <v>452</v>
      </c>
      <c r="J140" s="63"/>
    </row>
    <row r="141" spans="1:10" ht="15.75">
      <c r="A141" s="254"/>
      <c r="B141" s="255"/>
      <c r="C141" s="255"/>
      <c r="D141" s="255"/>
      <c r="E141" s="255"/>
      <c r="F141" s="255"/>
      <c r="G141" s="255"/>
      <c r="H141" s="255"/>
      <c r="I141" s="256"/>
      <c r="J141" s="63"/>
    </row>
    <row r="142" spans="1:10" ht="8.25" customHeight="1">
      <c r="A142" s="254"/>
      <c r="B142" s="255"/>
      <c r="C142" s="255"/>
      <c r="D142" s="255"/>
      <c r="E142" s="255"/>
      <c r="F142" s="255"/>
      <c r="G142" s="255"/>
      <c r="H142" s="255"/>
      <c r="I142" s="256"/>
      <c r="J142" s="63"/>
    </row>
    <row r="143" spans="1:10" ht="54" customHeight="1">
      <c r="A143" s="261" t="s">
        <v>443</v>
      </c>
      <c r="B143" s="1417" t="s">
        <v>864</v>
      </c>
      <c r="C143" s="1417"/>
      <c r="D143" s="1417"/>
      <c r="E143" s="1417"/>
      <c r="F143" s="1417"/>
      <c r="G143" s="1417"/>
      <c r="H143" s="1417"/>
      <c r="I143" s="1417"/>
    </row>
    <row r="144" spans="1:10" ht="12" customHeight="1">
      <c r="A144" s="261"/>
      <c r="B144" s="1417"/>
      <c r="C144" s="1417"/>
      <c r="D144" s="1417"/>
      <c r="E144" s="1417"/>
      <c r="F144" s="1417"/>
      <c r="G144" s="1417"/>
      <c r="H144" s="1417"/>
      <c r="I144" s="1417"/>
    </row>
    <row r="145" spans="1:10" ht="124.5" customHeight="1">
      <c r="A145" s="261" t="s">
        <v>453</v>
      </c>
      <c r="B145" s="1417" t="s">
        <v>855</v>
      </c>
      <c r="C145" s="1417"/>
      <c r="D145" s="1417"/>
      <c r="E145" s="1417"/>
      <c r="F145" s="1417"/>
      <c r="G145" s="1417"/>
      <c r="H145" s="1417"/>
      <c r="I145" s="1417"/>
    </row>
    <row r="146" spans="1:10" ht="12" customHeight="1">
      <c r="A146" s="261"/>
      <c r="B146" s="1417"/>
      <c r="C146" s="1417"/>
      <c r="D146" s="1417"/>
      <c r="E146" s="1417"/>
      <c r="F146" s="1417"/>
      <c r="G146" s="1417"/>
      <c r="H146" s="1417"/>
      <c r="I146" s="1417"/>
    </row>
    <row r="147" spans="1:10" ht="98.25" customHeight="1">
      <c r="A147" s="261" t="s">
        <v>454</v>
      </c>
      <c r="B147" s="1417" t="s">
        <v>856</v>
      </c>
      <c r="C147" s="1417"/>
      <c r="D147" s="1417"/>
      <c r="E147" s="1417"/>
      <c r="F147" s="1417"/>
      <c r="G147" s="1417"/>
      <c r="H147" s="1417"/>
      <c r="I147" s="1417"/>
    </row>
    <row r="148" spans="1:10" ht="12" customHeight="1">
      <c r="A148" s="261"/>
      <c r="B148" s="1417"/>
      <c r="C148" s="1417"/>
      <c r="D148" s="1417"/>
      <c r="E148" s="1417"/>
      <c r="F148" s="1417"/>
      <c r="G148" s="1417"/>
      <c r="H148" s="1417"/>
      <c r="I148" s="1417"/>
    </row>
    <row r="149" spans="1:10" ht="136.5" customHeight="1">
      <c r="A149" s="261" t="s">
        <v>455</v>
      </c>
      <c r="B149" s="1417" t="s">
        <v>857</v>
      </c>
      <c r="C149" s="1417"/>
      <c r="D149" s="1417"/>
      <c r="E149" s="1417"/>
      <c r="F149" s="1417"/>
      <c r="G149" s="1417"/>
      <c r="H149" s="1417"/>
      <c r="I149" s="1417"/>
    </row>
    <row r="150" spans="1:10" ht="12" customHeight="1">
      <c r="A150" s="261"/>
      <c r="B150" s="1417"/>
      <c r="C150" s="1417"/>
      <c r="D150" s="1417"/>
      <c r="E150" s="1417"/>
      <c r="F150" s="1417"/>
      <c r="G150" s="1417"/>
      <c r="H150" s="1417"/>
      <c r="I150" s="1417"/>
    </row>
    <row r="151" spans="1:10" ht="70.5" customHeight="1">
      <c r="A151" s="261" t="s">
        <v>456</v>
      </c>
      <c r="B151" s="1417" t="s">
        <v>457</v>
      </c>
      <c r="C151" s="1417"/>
      <c r="D151" s="1417"/>
      <c r="E151" s="1417"/>
      <c r="F151" s="1417"/>
      <c r="G151" s="1417"/>
      <c r="H151" s="1417"/>
      <c r="I151" s="1417"/>
    </row>
    <row r="152" spans="1:10" ht="12" customHeight="1">
      <c r="A152" s="261"/>
      <c r="B152" s="1417"/>
      <c r="C152" s="1417"/>
      <c r="D152" s="1417"/>
      <c r="E152" s="1417"/>
      <c r="F152" s="1417"/>
      <c r="G152" s="1417"/>
      <c r="H152" s="1417"/>
      <c r="I152" s="1417"/>
    </row>
    <row r="153" spans="1:10" ht="88.5" customHeight="1">
      <c r="A153" s="261" t="s">
        <v>458</v>
      </c>
      <c r="B153" s="1417" t="s">
        <v>858</v>
      </c>
      <c r="C153" s="1417"/>
      <c r="D153" s="1417"/>
      <c r="E153" s="1417"/>
      <c r="F153" s="1417"/>
      <c r="G153" s="1417"/>
      <c r="H153" s="1417"/>
      <c r="I153" s="1417"/>
    </row>
    <row r="154" spans="1:10" ht="51" customHeight="1">
      <c r="A154" s="261"/>
      <c r="B154" s="252"/>
      <c r="C154" s="252"/>
      <c r="D154" s="252"/>
      <c r="E154" s="252"/>
      <c r="F154" s="252"/>
      <c r="G154" s="252"/>
      <c r="H154" s="252"/>
      <c r="I154" s="252"/>
    </row>
    <row r="155" spans="1:10" ht="24.95" customHeight="1">
      <c r="A155" s="261"/>
      <c r="B155" s="252"/>
      <c r="C155" s="252"/>
      <c r="D155" s="252"/>
      <c r="E155" s="252"/>
      <c r="F155" s="252"/>
      <c r="G155" s="252"/>
      <c r="H155" s="252"/>
      <c r="I155" s="252"/>
    </row>
    <row r="156" spans="1:10" ht="21" customHeight="1">
      <c r="A156" s="1300" t="s">
        <v>418</v>
      </c>
      <c r="B156" s="1300"/>
      <c r="C156" s="1300"/>
      <c r="D156" s="1300"/>
      <c r="E156" s="1421" t="s">
        <v>418</v>
      </c>
      <c r="F156" s="1421"/>
      <c r="G156" s="1421"/>
      <c r="H156" s="1421"/>
      <c r="I156" s="1421"/>
      <c r="J156" s="63"/>
    </row>
    <row r="157" spans="1:10" ht="33" customHeight="1">
      <c r="A157" s="1422" t="s">
        <v>419</v>
      </c>
      <c r="B157" s="1422"/>
      <c r="C157" s="1422"/>
      <c r="D157" s="1422"/>
      <c r="E157" s="1423" t="s">
        <v>420</v>
      </c>
      <c r="F157" s="1423"/>
      <c r="G157" s="1423"/>
      <c r="H157" s="1423"/>
      <c r="I157" s="1423"/>
      <c r="J157" s="63"/>
    </row>
    <row r="158" spans="1:10" ht="15.75">
      <c r="A158" s="254" t="s">
        <v>421</v>
      </c>
      <c r="B158" s="255"/>
      <c r="C158" s="255"/>
      <c r="D158" s="255"/>
      <c r="E158" s="255"/>
      <c r="F158" s="255"/>
      <c r="G158" s="255"/>
      <c r="H158" s="255"/>
      <c r="I158" s="256" t="s">
        <v>459</v>
      </c>
      <c r="J158" s="63"/>
    </row>
    <row r="159" spans="1:10" ht="15.75">
      <c r="A159" s="254"/>
      <c r="B159" s="255"/>
      <c r="C159" s="255"/>
      <c r="D159" s="255"/>
      <c r="E159" s="255"/>
      <c r="F159" s="255"/>
      <c r="G159" s="255"/>
      <c r="H159" s="255"/>
      <c r="I159" s="256"/>
      <c r="J159" s="63"/>
    </row>
    <row r="160" spans="1:10" ht="58.5" customHeight="1">
      <c r="A160" s="261" t="s">
        <v>460</v>
      </c>
      <c r="B160" s="1417" t="s">
        <v>860</v>
      </c>
      <c r="C160" s="1417"/>
      <c r="D160" s="1417"/>
      <c r="E160" s="1417"/>
      <c r="F160" s="1417"/>
      <c r="G160" s="1417"/>
      <c r="H160" s="1417"/>
      <c r="I160" s="1417"/>
    </row>
    <row r="161" spans="1:9" ht="8.1" customHeight="1">
      <c r="A161" s="261"/>
      <c r="B161" s="258"/>
      <c r="C161" s="258"/>
      <c r="D161" s="258"/>
      <c r="E161" s="258"/>
      <c r="F161" s="258"/>
      <c r="G161" s="258"/>
      <c r="H161" s="258"/>
      <c r="I161" s="258"/>
    </row>
    <row r="162" spans="1:9" ht="16.5" customHeight="1">
      <c r="A162" s="261" t="s">
        <v>859</v>
      </c>
      <c r="B162" s="1417" t="s">
        <v>461</v>
      </c>
      <c r="C162" s="1417"/>
      <c r="D162" s="1417"/>
      <c r="E162" s="1417"/>
      <c r="F162" s="1417"/>
      <c r="G162" s="1417"/>
      <c r="H162" s="1417"/>
      <c r="I162" s="1417"/>
    </row>
    <row r="163" spans="1:9" ht="8.1" customHeight="1">
      <c r="A163" s="261"/>
      <c r="B163" s="258"/>
      <c r="C163" s="258"/>
      <c r="D163" s="258"/>
      <c r="E163" s="258"/>
      <c r="F163" s="258"/>
      <c r="G163" s="258"/>
      <c r="H163" s="258"/>
      <c r="I163" s="258"/>
    </row>
    <row r="164" spans="1:9" ht="8.1" customHeight="1">
      <c r="A164" s="261"/>
      <c r="B164" s="258"/>
      <c r="C164" s="258"/>
      <c r="D164" s="258"/>
      <c r="E164" s="258"/>
      <c r="F164" s="258"/>
      <c r="G164" s="258"/>
      <c r="H164" s="258"/>
      <c r="I164" s="258"/>
    </row>
    <row r="165" spans="1:9" ht="68.25" customHeight="1">
      <c r="A165" s="261" t="s">
        <v>462</v>
      </c>
      <c r="B165" s="1425" t="s">
        <v>463</v>
      </c>
      <c r="C165" s="1425"/>
      <c r="D165" s="1425"/>
      <c r="E165" s="1425"/>
      <c r="F165" s="1425"/>
      <c r="G165" s="1425"/>
      <c r="H165" s="1425"/>
      <c r="I165" s="1425"/>
    </row>
    <row r="166" spans="1:9" ht="8.1" customHeight="1">
      <c r="A166" s="259"/>
      <c r="B166" s="258"/>
      <c r="C166" s="258"/>
      <c r="D166" s="258"/>
      <c r="E166" s="258"/>
      <c r="F166" s="258"/>
      <c r="G166" s="258"/>
      <c r="H166" s="258"/>
      <c r="I166" s="258"/>
    </row>
    <row r="167" spans="1:9" ht="16.5">
      <c r="A167" s="1426" t="s">
        <v>464</v>
      </c>
      <c r="B167" s="1426"/>
      <c r="C167" s="1426"/>
      <c r="D167" s="1426"/>
      <c r="E167" s="1426"/>
      <c r="F167" s="1426"/>
      <c r="G167" s="1426"/>
      <c r="H167" s="1426"/>
      <c r="I167" s="1426"/>
    </row>
    <row r="168" spans="1:9" ht="8.1" customHeight="1">
      <c r="A168" s="259"/>
      <c r="B168" s="258"/>
      <c r="C168" s="258"/>
      <c r="D168" s="258"/>
      <c r="E168" s="258"/>
      <c r="F168" s="258"/>
      <c r="G168" s="258"/>
      <c r="H168" s="258"/>
      <c r="I168" s="258"/>
    </row>
    <row r="169" spans="1:9" ht="54.75" customHeight="1">
      <c r="A169" s="1417" t="s">
        <v>465</v>
      </c>
      <c r="B169" s="1417"/>
      <c r="C169" s="1417"/>
      <c r="D169" s="1417"/>
      <c r="E169" s="1417"/>
      <c r="F169" s="1417"/>
      <c r="G169" s="1417"/>
      <c r="H169" s="1417"/>
      <c r="I169" s="1417"/>
    </row>
    <row r="170" spans="1:9" ht="8.1" customHeight="1">
      <c r="A170" s="260"/>
      <c r="B170" s="258"/>
      <c r="C170" s="258"/>
      <c r="D170" s="258"/>
      <c r="E170" s="258"/>
      <c r="F170" s="258"/>
      <c r="G170" s="258"/>
      <c r="H170" s="258"/>
      <c r="I170" s="258"/>
    </row>
    <row r="171" spans="1:9" ht="16.5">
      <c r="A171" s="1426" t="s">
        <v>466</v>
      </c>
      <c r="B171" s="1426"/>
      <c r="C171" s="1426"/>
      <c r="D171" s="1426"/>
      <c r="E171" s="1426"/>
      <c r="F171" s="1426"/>
      <c r="G171" s="1426"/>
      <c r="H171" s="1426"/>
      <c r="I171" s="1426"/>
    </row>
    <row r="172" spans="1:9" ht="8.1" customHeight="1">
      <c r="A172" s="259"/>
      <c r="B172" s="258"/>
      <c r="C172" s="258"/>
      <c r="D172" s="258"/>
      <c r="E172" s="258"/>
      <c r="F172" s="258"/>
      <c r="G172" s="258"/>
      <c r="H172" s="258"/>
      <c r="I172" s="258"/>
    </row>
    <row r="173" spans="1:9" ht="63.75" customHeight="1">
      <c r="A173" s="261" t="s">
        <v>425</v>
      </c>
      <c r="B173" s="1417" t="s">
        <v>467</v>
      </c>
      <c r="C173" s="1417"/>
      <c r="D173" s="1417"/>
      <c r="E173" s="1417"/>
      <c r="F173" s="1417"/>
      <c r="G173" s="1417"/>
      <c r="H173" s="1417"/>
      <c r="I173" s="1417"/>
    </row>
    <row r="174" spans="1:9" ht="8.1" customHeight="1">
      <c r="A174" s="263"/>
      <c r="B174" s="258"/>
      <c r="C174" s="258"/>
      <c r="D174" s="258"/>
      <c r="E174" s="258"/>
      <c r="F174" s="258"/>
      <c r="G174" s="258"/>
      <c r="H174" s="258"/>
      <c r="I174" s="258"/>
    </row>
    <row r="175" spans="1:9" ht="36" customHeight="1">
      <c r="A175" s="261" t="s">
        <v>431</v>
      </c>
      <c r="B175" s="1417" t="s">
        <v>861</v>
      </c>
      <c r="C175" s="1417"/>
      <c r="D175" s="1417"/>
      <c r="E175" s="1417"/>
      <c r="F175" s="1417"/>
      <c r="G175" s="1417"/>
      <c r="H175" s="1417"/>
      <c r="I175" s="1417"/>
    </row>
    <row r="176" spans="1:9" ht="8.1" customHeight="1">
      <c r="A176" s="263"/>
      <c r="B176" s="258"/>
      <c r="C176" s="258"/>
      <c r="D176" s="258"/>
      <c r="E176" s="258"/>
      <c r="F176" s="258"/>
      <c r="G176" s="258"/>
      <c r="H176" s="258"/>
      <c r="I176" s="258"/>
    </row>
    <row r="177" spans="1:10" ht="52.5" customHeight="1">
      <c r="A177" s="261" t="s">
        <v>443</v>
      </c>
      <c r="B177" s="1417" t="s">
        <v>468</v>
      </c>
      <c r="C177" s="1417"/>
      <c r="D177" s="1417"/>
      <c r="E177" s="1417"/>
      <c r="F177" s="1417"/>
      <c r="G177" s="1417"/>
      <c r="H177" s="1417"/>
      <c r="I177" s="1417"/>
    </row>
    <row r="178" spans="1:10" ht="8.1" customHeight="1">
      <c r="A178" s="261"/>
      <c r="B178" s="258"/>
      <c r="C178" s="258"/>
      <c r="D178" s="258"/>
      <c r="E178" s="258"/>
      <c r="F178" s="258"/>
      <c r="G178" s="258"/>
      <c r="H178" s="258"/>
      <c r="I178" s="258"/>
    </row>
    <row r="179" spans="1:10" ht="49.5" customHeight="1">
      <c r="A179" s="261" t="s">
        <v>453</v>
      </c>
      <c r="B179" s="1417" t="s">
        <v>469</v>
      </c>
      <c r="C179" s="1417"/>
      <c r="D179" s="1417"/>
      <c r="E179" s="1417"/>
      <c r="F179" s="1417"/>
      <c r="G179" s="1417"/>
      <c r="H179" s="1417"/>
      <c r="I179" s="1417"/>
    </row>
    <row r="180" spans="1:10" ht="8.1" customHeight="1">
      <c r="A180" s="261"/>
      <c r="B180" s="258"/>
      <c r="C180" s="258"/>
      <c r="D180" s="258"/>
      <c r="E180" s="258"/>
      <c r="F180" s="258"/>
      <c r="G180" s="258"/>
      <c r="H180" s="258"/>
      <c r="I180" s="258"/>
    </row>
    <row r="181" spans="1:10" ht="24.75" customHeight="1">
      <c r="A181" s="261" t="s">
        <v>454</v>
      </c>
      <c r="B181" s="1424" t="s">
        <v>862</v>
      </c>
      <c r="C181" s="1424"/>
      <c r="D181" s="1424"/>
      <c r="E181" s="1424"/>
      <c r="F181" s="1424"/>
      <c r="G181" s="1424"/>
      <c r="H181" s="1424"/>
      <c r="I181" s="1424"/>
    </row>
    <row r="182" spans="1:10" ht="8.1" customHeight="1">
      <c r="A182" s="261"/>
      <c r="B182" s="258"/>
      <c r="C182" s="258"/>
      <c r="D182" s="258"/>
      <c r="E182" s="258"/>
      <c r="F182" s="258"/>
      <c r="G182" s="258"/>
      <c r="H182" s="258"/>
      <c r="I182" s="258"/>
    </row>
    <row r="183" spans="1:10" ht="88.5" customHeight="1">
      <c r="A183" s="261" t="s">
        <v>455</v>
      </c>
      <c r="B183" s="1417" t="s">
        <v>470</v>
      </c>
      <c r="C183" s="1417"/>
      <c r="D183" s="1417"/>
      <c r="E183" s="1417"/>
      <c r="F183" s="1417"/>
      <c r="G183" s="1417"/>
      <c r="H183" s="1417"/>
      <c r="I183" s="1417"/>
    </row>
    <row r="184" spans="1:10" ht="8.1" customHeight="1">
      <c r="A184" s="261"/>
      <c r="B184" s="258"/>
      <c r="C184" s="258"/>
      <c r="D184" s="258"/>
      <c r="E184" s="258"/>
      <c r="F184" s="258"/>
      <c r="G184" s="258"/>
      <c r="H184" s="258"/>
      <c r="I184" s="258"/>
    </row>
    <row r="185" spans="1:10" ht="72" customHeight="1">
      <c r="A185" s="261" t="s">
        <v>471</v>
      </c>
      <c r="B185" s="1417" t="s">
        <v>472</v>
      </c>
      <c r="C185" s="1417"/>
      <c r="D185" s="1417"/>
      <c r="E185" s="1417"/>
      <c r="F185" s="1417"/>
      <c r="G185" s="1417"/>
      <c r="H185" s="1417"/>
      <c r="I185" s="1417"/>
    </row>
    <row r="186" spans="1:10" ht="31.5" customHeight="1">
      <c r="A186" s="261"/>
      <c r="B186" s="252"/>
      <c r="C186" s="252"/>
      <c r="D186" s="252"/>
      <c r="E186" s="252"/>
      <c r="F186" s="252"/>
      <c r="G186" s="252"/>
      <c r="H186" s="252"/>
      <c r="I186" s="252"/>
    </row>
    <row r="187" spans="1:10" ht="31.5" customHeight="1">
      <c r="A187" s="261"/>
      <c r="B187" s="252"/>
      <c r="C187" s="252"/>
      <c r="D187" s="252"/>
      <c r="E187" s="252"/>
      <c r="F187" s="252"/>
      <c r="G187" s="252"/>
      <c r="H187" s="252"/>
      <c r="I187" s="252"/>
    </row>
    <row r="188" spans="1:10" ht="21" customHeight="1">
      <c r="A188" s="1300" t="s">
        <v>418</v>
      </c>
      <c r="B188" s="1300"/>
      <c r="C188" s="1300"/>
      <c r="D188" s="1300"/>
      <c r="E188" s="1421" t="s">
        <v>418</v>
      </c>
      <c r="F188" s="1421"/>
      <c r="G188" s="1421"/>
      <c r="H188" s="1421"/>
      <c r="I188" s="1421"/>
      <c r="J188" s="63"/>
    </row>
    <row r="189" spans="1:10" ht="33" customHeight="1">
      <c r="A189" s="1422" t="s">
        <v>419</v>
      </c>
      <c r="B189" s="1422"/>
      <c r="C189" s="1422"/>
      <c r="D189" s="1422"/>
      <c r="E189" s="1423" t="s">
        <v>420</v>
      </c>
      <c r="F189" s="1423"/>
      <c r="G189" s="1423"/>
      <c r="H189" s="1423"/>
      <c r="I189" s="1423"/>
      <c r="J189" s="63"/>
    </row>
    <row r="190" spans="1:10" ht="15.75">
      <c r="A190" s="254" t="s">
        <v>421</v>
      </c>
      <c r="B190" s="255"/>
      <c r="C190" s="255"/>
      <c r="D190" s="255"/>
      <c r="E190" s="255"/>
      <c r="F190" s="255"/>
      <c r="G190" s="255"/>
      <c r="H190" s="255"/>
      <c r="I190" s="256" t="s">
        <v>473</v>
      </c>
      <c r="J190" s="63"/>
    </row>
    <row r="191" spans="1:10" ht="15.75">
      <c r="A191" s="254"/>
      <c r="B191" s="255"/>
      <c r="C191" s="255"/>
      <c r="D191" s="255"/>
      <c r="E191" s="255"/>
      <c r="F191" s="255"/>
      <c r="G191" s="255"/>
      <c r="H191" s="255"/>
      <c r="I191" s="256"/>
      <c r="J191" s="63"/>
    </row>
    <row r="192" spans="1:10" ht="53.25" customHeight="1">
      <c r="A192" s="261" t="s">
        <v>456</v>
      </c>
      <c r="B192" s="1417" t="s">
        <v>474</v>
      </c>
      <c r="C192" s="1417"/>
      <c r="D192" s="1417"/>
      <c r="E192" s="1417"/>
      <c r="F192" s="1417"/>
      <c r="G192" s="1417"/>
      <c r="H192" s="1417"/>
      <c r="I192" s="1417"/>
    </row>
    <row r="193" spans="1:9" ht="15.75">
      <c r="A193" s="259"/>
      <c r="B193" s="258"/>
      <c r="C193" s="258"/>
      <c r="D193" s="258"/>
      <c r="E193" s="258"/>
      <c r="F193" s="258"/>
      <c r="G193" s="258"/>
      <c r="H193" s="258"/>
      <c r="I193" s="258"/>
    </row>
    <row r="194" spans="1:9" ht="21.95" customHeight="1">
      <c r="A194" s="258"/>
      <c r="B194" s="251"/>
      <c r="C194" s="265"/>
      <c r="D194" s="265"/>
      <c r="E194" s="265"/>
      <c r="F194" s="251"/>
      <c r="G194" s="265"/>
      <c r="H194" s="265"/>
      <c r="I194" s="265"/>
    </row>
    <row r="195" spans="1:9" ht="21.95" customHeight="1">
      <c r="A195" s="258"/>
      <c r="B195" s="266" t="s">
        <v>475</v>
      </c>
      <c r="C195" s="266"/>
      <c r="D195" s="266"/>
      <c r="E195" s="266"/>
      <c r="F195" s="266" t="s">
        <v>475</v>
      </c>
      <c r="G195" s="266"/>
      <c r="H195" s="266"/>
      <c r="I195" s="266"/>
    </row>
    <row r="196" spans="1:9" ht="35.25" customHeight="1">
      <c r="A196" s="258"/>
      <c r="B196" s="1418" t="s">
        <v>419</v>
      </c>
      <c r="C196" s="1418"/>
      <c r="D196" s="1418"/>
      <c r="E196" s="1418"/>
      <c r="F196" s="1418" t="s">
        <v>420</v>
      </c>
      <c r="G196" s="1418"/>
      <c r="H196" s="1418"/>
      <c r="I196" s="1418"/>
    </row>
    <row r="197" spans="1:9" ht="21.95" customHeight="1">
      <c r="A197" s="258"/>
      <c r="B197" s="267"/>
      <c r="C197" s="268"/>
      <c r="D197" s="268"/>
      <c r="E197" s="268"/>
      <c r="F197" s="269"/>
      <c r="G197" s="269"/>
      <c r="H197" s="269"/>
      <c r="I197" s="269"/>
    </row>
    <row r="198" spans="1:9" ht="21.95" customHeight="1">
      <c r="A198" s="258"/>
      <c r="B198" s="1300" t="s">
        <v>476</v>
      </c>
      <c r="C198" s="1300"/>
      <c r="D198" s="1300"/>
      <c r="E198" s="1300"/>
      <c r="F198" s="1300" t="s">
        <v>476</v>
      </c>
      <c r="G198" s="1300"/>
      <c r="H198" s="1300"/>
      <c r="I198" s="1300"/>
    </row>
    <row r="199" spans="1:9" ht="21.95" customHeight="1">
      <c r="A199" s="258"/>
      <c r="B199" s="251"/>
      <c r="C199" s="268"/>
      <c r="D199" s="268"/>
      <c r="E199" s="268"/>
      <c r="F199" s="251"/>
      <c r="G199" s="268"/>
      <c r="H199" s="268"/>
      <c r="I199" s="268"/>
    </row>
    <row r="200" spans="1:9" ht="21.95" customHeight="1">
      <c r="A200" s="258"/>
      <c r="B200" s="251"/>
      <c r="C200" s="268"/>
      <c r="D200" s="268"/>
      <c r="E200" s="268"/>
      <c r="F200" s="251"/>
      <c r="G200" s="268"/>
      <c r="H200" s="268"/>
      <c r="I200" s="268"/>
    </row>
    <row r="201" spans="1:9" ht="24.75" customHeight="1">
      <c r="A201" s="258"/>
      <c r="B201" s="255" t="s">
        <v>477</v>
      </c>
      <c r="C201" s="270"/>
      <c r="D201" s="255"/>
      <c r="E201" s="255"/>
      <c r="F201" s="1419" t="s">
        <v>477</v>
      </c>
      <c r="G201" s="1420"/>
      <c r="H201" s="1420"/>
      <c r="I201" s="1420"/>
    </row>
    <row r="202" spans="1:9" ht="21.95" customHeight="1">
      <c r="A202" s="258"/>
      <c r="B202" s="255" t="s">
        <v>6</v>
      </c>
      <c r="C202" s="270"/>
      <c r="D202" s="255"/>
      <c r="E202" s="255"/>
      <c r="F202" s="1419" t="s">
        <v>6</v>
      </c>
      <c r="G202" s="1420"/>
      <c r="H202" s="1420"/>
      <c r="I202" s="1420"/>
    </row>
    <row r="203" spans="1:9" ht="21.95" customHeight="1">
      <c r="A203" s="258"/>
      <c r="B203" s="266"/>
      <c r="C203" s="268"/>
      <c r="D203" s="268"/>
      <c r="E203" s="268"/>
      <c r="F203" s="266"/>
      <c r="G203" s="268"/>
      <c r="H203" s="268"/>
      <c r="I203" s="268"/>
    </row>
    <row r="204" spans="1:9" ht="21.95" customHeight="1">
      <c r="A204" s="258"/>
      <c r="B204" s="1300" t="s">
        <v>478</v>
      </c>
      <c r="C204" s="1300"/>
      <c r="D204" s="1300"/>
      <c r="E204" s="1300"/>
      <c r="F204" s="1300" t="s">
        <v>478</v>
      </c>
      <c r="G204" s="1300"/>
      <c r="H204" s="1300"/>
      <c r="I204" s="1300"/>
    </row>
    <row r="205" spans="1:9" ht="21.95" customHeight="1">
      <c r="A205" s="258"/>
      <c r="B205" s="255" t="s">
        <v>477</v>
      </c>
      <c r="C205" s="255"/>
      <c r="D205" s="255"/>
      <c r="E205" s="255"/>
      <c r="F205" s="255" t="s">
        <v>477</v>
      </c>
      <c r="G205" s="266"/>
      <c r="H205" s="266"/>
      <c r="I205" s="266"/>
    </row>
    <row r="206" spans="1:9" ht="21.95" customHeight="1">
      <c r="A206" s="258"/>
      <c r="B206" s="255" t="s">
        <v>6</v>
      </c>
      <c r="C206" s="255"/>
      <c r="D206" s="255"/>
      <c r="E206" s="255"/>
      <c r="F206" s="255" t="s">
        <v>6</v>
      </c>
      <c r="G206" s="258"/>
      <c r="H206" s="258"/>
      <c r="I206" s="258"/>
    </row>
    <row r="207" spans="1:9" ht="21.95" customHeight="1">
      <c r="A207" s="258"/>
      <c r="B207" s="258"/>
      <c r="C207" s="258"/>
      <c r="D207" s="258"/>
      <c r="E207" s="258"/>
      <c r="F207" s="258"/>
      <c r="G207" s="258"/>
      <c r="H207" s="258"/>
      <c r="I207" s="258"/>
    </row>
    <row r="208" spans="1:9" ht="21.95" customHeight="1">
      <c r="A208" s="258"/>
      <c r="B208" s="1300" t="s">
        <v>555</v>
      </c>
      <c r="C208" s="1300"/>
      <c r="D208" s="1300"/>
      <c r="E208" s="1300"/>
      <c r="F208" s="1300" t="s">
        <v>555</v>
      </c>
      <c r="G208" s="1300"/>
      <c r="H208" s="1300"/>
      <c r="I208" s="1300"/>
    </row>
    <row r="209" spans="1:9" ht="21.95" customHeight="1">
      <c r="A209" s="258"/>
      <c r="B209" s="255" t="s">
        <v>477</v>
      </c>
      <c r="C209" s="255"/>
      <c r="D209" s="255"/>
      <c r="E209" s="255"/>
      <c r="F209" s="255" t="s">
        <v>477</v>
      </c>
      <c r="G209" s="266"/>
      <c r="H209" s="266"/>
      <c r="I209" s="266"/>
    </row>
    <row r="210" spans="1:9" ht="21.95" customHeight="1">
      <c r="A210" s="258"/>
      <c r="B210" s="255" t="s">
        <v>6</v>
      </c>
      <c r="C210" s="255"/>
      <c r="D210" s="255"/>
      <c r="E210" s="255"/>
      <c r="F210" s="255" t="s">
        <v>6</v>
      </c>
      <c r="G210" s="258"/>
      <c r="H210" s="258"/>
      <c r="I210" s="258"/>
    </row>
    <row r="211" spans="1:9" ht="21.95" customHeight="1">
      <c r="A211" s="258"/>
      <c r="B211" s="255"/>
      <c r="C211" s="255"/>
      <c r="D211" s="255"/>
      <c r="E211" s="255"/>
      <c r="F211" s="255"/>
      <c r="G211" s="258"/>
      <c r="H211" s="258"/>
      <c r="I211" s="258"/>
    </row>
    <row r="212" spans="1:9" ht="21.95" customHeight="1">
      <c r="A212" s="258"/>
      <c r="B212" s="255"/>
      <c r="C212" s="255"/>
      <c r="D212" s="255"/>
      <c r="E212" s="255"/>
      <c r="F212" s="255"/>
      <c r="G212" s="258"/>
      <c r="H212" s="258"/>
      <c r="I212" s="258"/>
    </row>
    <row r="213" spans="1:9" ht="21.95" customHeight="1">
      <c r="A213" s="258"/>
      <c r="B213" s="255"/>
      <c r="C213" s="255"/>
      <c r="D213" s="255"/>
      <c r="E213" s="255"/>
      <c r="F213" s="255"/>
      <c r="G213" s="258"/>
      <c r="H213" s="258"/>
      <c r="I213" s="258"/>
    </row>
    <row r="214" spans="1:9" ht="21.95" customHeight="1">
      <c r="A214" s="258"/>
      <c r="B214" s="255"/>
      <c r="C214" s="255"/>
      <c r="D214" s="255"/>
      <c r="E214" s="255"/>
      <c r="F214" s="255"/>
      <c r="G214" s="258"/>
      <c r="H214" s="258"/>
      <c r="I214" s="258"/>
    </row>
    <row r="215" spans="1:9" ht="21.95" customHeight="1">
      <c r="A215" s="258"/>
      <c r="B215" s="255"/>
      <c r="C215" s="255"/>
      <c r="D215" s="255"/>
      <c r="E215" s="255"/>
      <c r="F215" s="255"/>
      <c r="G215" s="258"/>
      <c r="H215" s="258"/>
      <c r="I215" s="258"/>
    </row>
    <row r="216" spans="1:9" ht="21.95" customHeight="1">
      <c r="A216" s="258"/>
      <c r="B216" s="255"/>
      <c r="C216" s="255"/>
      <c r="D216" s="255"/>
      <c r="E216" s="255"/>
      <c r="F216" s="255"/>
      <c r="G216" s="258"/>
      <c r="H216" s="258"/>
      <c r="I216" s="258"/>
    </row>
    <row r="217" spans="1:9" ht="21.95" customHeight="1">
      <c r="A217" s="258"/>
      <c r="B217" s="255"/>
      <c r="C217" s="255"/>
      <c r="D217" s="255"/>
      <c r="E217" s="255"/>
      <c r="F217" s="255"/>
      <c r="G217" s="258"/>
      <c r="H217" s="258"/>
      <c r="I217" s="258"/>
    </row>
    <row r="218" spans="1:9" ht="21.95" customHeight="1">
      <c r="A218" s="258"/>
      <c r="B218" s="255"/>
      <c r="C218" s="255"/>
      <c r="D218" s="255"/>
      <c r="E218" s="255"/>
      <c r="F218" s="255"/>
      <c r="G218" s="258"/>
      <c r="H218" s="258"/>
      <c r="I218" s="258"/>
    </row>
    <row r="219" spans="1:9" ht="21.95" customHeight="1">
      <c r="A219" s="258"/>
      <c r="B219" s="255"/>
      <c r="C219" s="255"/>
      <c r="D219" s="255"/>
      <c r="E219" s="255"/>
      <c r="F219" s="255"/>
      <c r="G219" s="258"/>
      <c r="H219" s="258"/>
      <c r="I219" s="258"/>
    </row>
    <row r="220" spans="1:9" ht="21.95" customHeight="1">
      <c r="A220" s="258"/>
      <c r="B220" s="255"/>
      <c r="C220" s="255"/>
      <c r="D220" s="255"/>
      <c r="E220" s="255"/>
      <c r="F220" s="255"/>
      <c r="G220" s="258"/>
      <c r="H220" s="258"/>
      <c r="I220" s="258"/>
    </row>
    <row r="221" spans="1:9" ht="21.95" customHeight="1">
      <c r="A221" s="258"/>
      <c r="B221" s="255"/>
      <c r="C221" s="255"/>
      <c r="D221" s="255"/>
      <c r="E221" s="255"/>
      <c r="F221" s="255"/>
      <c r="G221" s="258"/>
      <c r="H221" s="258"/>
      <c r="I221" s="258"/>
    </row>
    <row r="222" spans="1:9" ht="21.95" customHeight="1">
      <c r="A222" s="258"/>
      <c r="B222" s="255"/>
      <c r="C222" s="255"/>
      <c r="D222" s="255"/>
      <c r="E222" s="255"/>
      <c r="F222" s="255"/>
      <c r="G222" s="258"/>
      <c r="H222" s="258"/>
      <c r="I222" s="258"/>
    </row>
    <row r="223" spans="1:9" ht="15.75" customHeight="1">
      <c r="A223" s="258"/>
      <c r="B223" s="255"/>
      <c r="C223" s="255"/>
      <c r="D223" s="255"/>
      <c r="E223" s="255"/>
      <c r="F223" s="255"/>
      <c r="G223" s="258"/>
      <c r="H223" s="258"/>
      <c r="I223" s="258"/>
    </row>
    <row r="224" spans="1:9" ht="15.75">
      <c r="A224" s="271"/>
      <c r="B224" s="271"/>
      <c r="C224" s="271"/>
      <c r="D224" s="271"/>
      <c r="E224" s="271"/>
      <c r="F224" s="271"/>
      <c r="G224" s="271"/>
      <c r="H224" s="271"/>
      <c r="I224" s="271"/>
    </row>
    <row r="225" spans="1:9" ht="15.75">
      <c r="A225" s="254" t="s">
        <v>421</v>
      </c>
      <c r="B225" s="255"/>
      <c r="C225" s="255"/>
      <c r="D225" s="255"/>
      <c r="E225" s="255"/>
      <c r="F225" s="255"/>
      <c r="G225" s="255"/>
      <c r="H225" s="255"/>
      <c r="I225" s="256" t="s">
        <v>479</v>
      </c>
    </row>
    <row r="226" spans="1:9" ht="15.75">
      <c r="A226" s="258"/>
      <c r="B226" s="258"/>
      <c r="C226" s="258"/>
      <c r="D226" s="258"/>
      <c r="E226" s="258"/>
      <c r="F226" s="258"/>
      <c r="G226" s="258"/>
      <c r="H226" s="258"/>
      <c r="I226" s="258"/>
    </row>
    <row r="227" spans="1:9" ht="15.75">
      <c r="A227" s="258"/>
      <c r="B227" s="258"/>
      <c r="C227" s="258"/>
      <c r="D227" s="258"/>
      <c r="E227" s="258"/>
      <c r="F227" s="258"/>
      <c r="G227" s="258"/>
      <c r="H227" s="258"/>
      <c r="I227" s="258"/>
    </row>
    <row r="228" spans="1:9" ht="15.75">
      <c r="A228" s="258"/>
      <c r="B228" s="258"/>
      <c r="C228" s="258"/>
      <c r="D228" s="258"/>
      <c r="E228" s="258"/>
      <c r="F228" s="258"/>
      <c r="G228" s="258"/>
      <c r="H228" s="258"/>
      <c r="I228" s="258"/>
    </row>
    <row r="229" spans="1:9" ht="15.75">
      <c r="A229" s="258"/>
      <c r="B229" s="258"/>
      <c r="C229" s="258"/>
      <c r="D229" s="258"/>
      <c r="E229" s="258"/>
      <c r="F229" s="258"/>
      <c r="G229" s="258"/>
      <c r="H229" s="258"/>
      <c r="I229" s="258"/>
    </row>
    <row r="230" spans="1:9" ht="15.75">
      <c r="A230" s="258"/>
      <c r="B230" s="258"/>
      <c r="C230" s="258"/>
      <c r="D230" s="258"/>
      <c r="E230" s="258"/>
      <c r="F230" s="258"/>
      <c r="G230" s="258"/>
      <c r="H230" s="258"/>
      <c r="I230" s="258"/>
    </row>
    <row r="231" spans="1:9" ht="15.75">
      <c r="A231" s="258"/>
      <c r="B231" s="258"/>
      <c r="C231" s="258"/>
      <c r="D231" s="258"/>
      <c r="E231" s="258"/>
      <c r="F231" s="258"/>
      <c r="G231" s="258"/>
      <c r="H231" s="258"/>
      <c r="I231" s="258"/>
    </row>
    <row r="232" spans="1:9" ht="15.75">
      <c r="A232" s="258"/>
      <c r="B232" s="258"/>
      <c r="C232" s="258"/>
      <c r="D232" s="258"/>
      <c r="E232" s="258"/>
      <c r="F232" s="258"/>
      <c r="G232" s="258"/>
      <c r="H232" s="258"/>
      <c r="I232" s="258"/>
    </row>
    <row r="233" spans="1:9" ht="15.75">
      <c r="A233" s="258"/>
      <c r="B233" s="258"/>
      <c r="C233" s="258"/>
      <c r="D233" s="258"/>
      <c r="E233" s="258"/>
      <c r="F233" s="258"/>
      <c r="G233" s="258"/>
      <c r="H233" s="258"/>
      <c r="I233" s="258"/>
    </row>
    <row r="234" spans="1:9" ht="15.75">
      <c r="A234" s="258"/>
      <c r="B234" s="258"/>
      <c r="C234" s="258"/>
      <c r="D234" s="258"/>
      <c r="E234" s="258"/>
      <c r="F234" s="258"/>
      <c r="G234" s="258"/>
      <c r="H234" s="258"/>
      <c r="I234" s="258"/>
    </row>
    <row r="235" spans="1:9" ht="15.75">
      <c r="A235" s="258"/>
      <c r="B235" s="258"/>
      <c r="C235" s="258"/>
      <c r="D235" s="258"/>
      <c r="E235" s="258"/>
      <c r="F235" s="258"/>
      <c r="G235" s="258"/>
      <c r="H235" s="258"/>
      <c r="I235" s="258"/>
    </row>
    <row r="236" spans="1:9" ht="15.75">
      <c r="A236" s="258"/>
      <c r="B236" s="258"/>
      <c r="C236" s="258"/>
      <c r="D236" s="258"/>
      <c r="E236" s="258"/>
      <c r="F236" s="258"/>
      <c r="G236" s="258"/>
      <c r="H236" s="258"/>
      <c r="I236" s="258"/>
    </row>
    <row r="237" spans="1:9" ht="15.75">
      <c r="A237" s="258"/>
      <c r="B237" s="258"/>
      <c r="C237" s="258"/>
      <c r="D237" s="258"/>
      <c r="E237" s="258"/>
      <c r="F237" s="258"/>
      <c r="G237" s="258"/>
      <c r="H237" s="258"/>
      <c r="I237" s="258"/>
    </row>
    <row r="238" spans="1:9" ht="15.75">
      <c r="A238" s="258"/>
      <c r="B238" s="258"/>
      <c r="C238" s="258"/>
      <c r="D238" s="258"/>
      <c r="E238" s="258"/>
      <c r="F238" s="258"/>
      <c r="G238" s="258"/>
      <c r="H238" s="258"/>
      <c r="I238" s="258"/>
    </row>
  </sheetData>
  <sheetProtection password="E439" sheet="1" objects="1" scenarios="1" formatColumns="0" formatRows="0" selectLockedCells="1"/>
  <customSheetViews>
    <customSheetView guid="{F0C5A243-1ADF-42BF-85A0-B6506A13618B}" scale="115" showPageBreaks="1" fitToPage="1" printArea="1" view="pageBreakPreview" topLeftCell="A43">
      <selection activeCell="A50" sqref="A50:I5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1"/>
      <headerFooter alignWithMargins="0">
        <oddFooter>&amp;C&amp;A</oddFooter>
      </headerFooter>
    </customSheetView>
    <customSheetView guid="{067EF7EF-2552-42C0-8B2F-9338A16B73E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
      <headerFooter alignWithMargins="0">
        <oddFooter>&amp;C&amp;A</oddFooter>
      </headerFooter>
    </customSheetView>
    <customSheetView guid="{F8DC905B-04E9-41D7-B695-0DB8D092215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3"/>
      <headerFooter alignWithMargins="0">
        <oddFooter>&amp;C&amp;A</oddFooter>
      </headerFooter>
    </customSheetView>
    <customSheetView guid="{3836A67F-51F8-4B52-B51D-937DC398CD1F}" scale="115" showPageBreaks="1" fitToPage="1" printArea="1" view="pageBreakPreview" topLeftCell="A46">
      <selection activeCell="A22" sqref="A22:E22"/>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4"/>
      <headerFooter alignWithMargins="0">
        <oddFooter>&amp;C&amp;A</oddFooter>
      </headerFooter>
    </customSheetView>
    <customSheetView guid="{A8583C01-5E6A-4469-ADCA-440E12AA8084}"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5"/>
      <headerFooter alignWithMargins="0">
        <oddFooter>&amp;C&amp;A</oddFooter>
      </headerFooter>
    </customSheetView>
    <customSheetView guid="{5476C51C-4037-4B28-A818-10D7CDF0C66A}" scale="115" showPageBreaks="1" fitToPage="1" printArea="1" view="pageBreakPreview" topLeftCell="A142">
      <selection activeCell="A50" sqref="A50:I5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6"/>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7"/>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8"/>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9"/>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0"/>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1"/>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2"/>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3"/>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14"/>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15"/>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16"/>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17"/>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8"/>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9"/>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20"/>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1"/>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2"/>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3"/>
      <headerFooter alignWithMargins="0">
        <oddFooter>&amp;C&amp;A</oddFooter>
      </headerFooter>
    </customSheetView>
    <customSheetView guid="{2CF6F19D-227C-4840-A9E1-6C944B0145DB}" scale="115" showPageBreaks="1" fitToPage="1" printArea="1" view="pageBreakPreview">
      <selection activeCell="A39" sqref="A39:I39"/>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4"/>
      <headerFooter alignWithMargins="0">
        <oddFooter>&amp;C&amp;A</oddFooter>
      </headerFooter>
    </customSheetView>
  </customSheetViews>
  <mergeCells count="121">
    <mergeCell ref="B66:I66"/>
    <mergeCell ref="A68:I68"/>
    <mergeCell ref="B70:I70"/>
    <mergeCell ref="A72:D72"/>
    <mergeCell ref="E72:I72"/>
    <mergeCell ref="A73:D73"/>
    <mergeCell ref="C64:I64"/>
    <mergeCell ref="A50:I50"/>
    <mergeCell ref="A52:I52"/>
    <mergeCell ref="A54:I54"/>
    <mergeCell ref="C60:I60"/>
    <mergeCell ref="C62:I62"/>
    <mergeCell ref="E73:I73"/>
    <mergeCell ref="A47:D47"/>
    <mergeCell ref="E47:I47"/>
    <mergeCell ref="A48:D48"/>
    <mergeCell ref="E48:I48"/>
    <mergeCell ref="A56:I56"/>
    <mergeCell ref="B58:I58"/>
    <mergeCell ref="A31:I31"/>
    <mergeCell ref="A32:I32"/>
    <mergeCell ref="A33:I33"/>
    <mergeCell ref="A34:I34"/>
    <mergeCell ref="A35:I35"/>
    <mergeCell ref="A40:I40"/>
    <mergeCell ref="A1:I1"/>
    <mergeCell ref="B2:I2"/>
    <mergeCell ref="B3:I3"/>
    <mergeCell ref="B4:I4"/>
    <mergeCell ref="B5:I5"/>
    <mergeCell ref="B6:I6"/>
    <mergeCell ref="A44:I44"/>
    <mergeCell ref="A45:I45"/>
    <mergeCell ref="A41:I41"/>
    <mergeCell ref="A42:I42"/>
    <mergeCell ref="A43:I43"/>
    <mergeCell ref="A36:I36"/>
    <mergeCell ref="A37:I37"/>
    <mergeCell ref="A38:I38"/>
    <mergeCell ref="A39:I39"/>
    <mergeCell ref="C75:I75"/>
    <mergeCell ref="C77:I77"/>
    <mergeCell ref="C82:I82"/>
    <mergeCell ref="C84:I84"/>
    <mergeCell ref="C86:I86"/>
    <mergeCell ref="B119:I119"/>
    <mergeCell ref="A121:I121"/>
    <mergeCell ref="B123:I123"/>
    <mergeCell ref="B125:I125"/>
    <mergeCell ref="C79:I79"/>
    <mergeCell ref="B98:I98"/>
    <mergeCell ref="B100:I100"/>
    <mergeCell ref="B102:I102"/>
    <mergeCell ref="A104:I104"/>
    <mergeCell ref="B106:I106"/>
    <mergeCell ref="B108:I108"/>
    <mergeCell ref="B90:I90"/>
    <mergeCell ref="A92:D92"/>
    <mergeCell ref="E92:I92"/>
    <mergeCell ref="A93:D93"/>
    <mergeCell ref="E93:I93"/>
    <mergeCell ref="A96:I96"/>
    <mergeCell ref="C88:I88"/>
    <mergeCell ref="A127:I127"/>
    <mergeCell ref="A129:I129"/>
    <mergeCell ref="A110:I110"/>
    <mergeCell ref="B112:I112"/>
    <mergeCell ref="A115:D115"/>
    <mergeCell ref="E115:I115"/>
    <mergeCell ref="A116:D116"/>
    <mergeCell ref="E116:I116"/>
    <mergeCell ref="B143:I143"/>
    <mergeCell ref="B144:I144"/>
    <mergeCell ref="B145:I145"/>
    <mergeCell ref="B146:I146"/>
    <mergeCell ref="B147:I147"/>
    <mergeCell ref="B149:I149"/>
    <mergeCell ref="B148:I148"/>
    <mergeCell ref="A131:I131"/>
    <mergeCell ref="B133:I133"/>
    <mergeCell ref="B135:I135"/>
    <mergeCell ref="A138:D138"/>
    <mergeCell ref="E138:I138"/>
    <mergeCell ref="A139:D139"/>
    <mergeCell ref="E139:I139"/>
    <mergeCell ref="B160:I160"/>
    <mergeCell ref="B165:I165"/>
    <mergeCell ref="A167:I167"/>
    <mergeCell ref="A169:I169"/>
    <mergeCell ref="A171:I171"/>
    <mergeCell ref="B173:I173"/>
    <mergeCell ref="B150:I150"/>
    <mergeCell ref="B151:I151"/>
    <mergeCell ref="B153:I153"/>
    <mergeCell ref="A156:D156"/>
    <mergeCell ref="E156:I156"/>
    <mergeCell ref="A157:D157"/>
    <mergeCell ref="E157:I157"/>
    <mergeCell ref="B152:I152"/>
    <mergeCell ref="B162:I162"/>
    <mergeCell ref="B175:I175"/>
    <mergeCell ref="F198:I198"/>
    <mergeCell ref="B177:I177"/>
    <mergeCell ref="B179:I179"/>
    <mergeCell ref="B183:I183"/>
    <mergeCell ref="B185:I185"/>
    <mergeCell ref="A188:D188"/>
    <mergeCell ref="E188:I188"/>
    <mergeCell ref="A189:D189"/>
    <mergeCell ref="E189:I189"/>
    <mergeCell ref="B181:I181"/>
    <mergeCell ref="B204:E204"/>
    <mergeCell ref="F204:I204"/>
    <mergeCell ref="B208:E208"/>
    <mergeCell ref="F208:I208"/>
    <mergeCell ref="B192:I192"/>
    <mergeCell ref="B196:E196"/>
    <mergeCell ref="F196:I196"/>
    <mergeCell ref="B198:E198"/>
    <mergeCell ref="F201:I201"/>
    <mergeCell ref="F202:I202"/>
  </mergeCells>
  <printOptions horizontalCentered="1"/>
  <pageMargins left="0.75" right="0.75" top="0.68" bottom="0.19" header="0.5" footer="0.15"/>
  <pageSetup paperSize="9" scale="88" fitToHeight="0" orientation="portrait" r:id="rId25"/>
  <headerFooter alignWithMargins="0">
    <oddFooter>&amp;C&amp;A</oddFooter>
  </headerFooter>
  <rowBreaks count="7" manualBreakCount="7">
    <brk id="49" max="8" man="1"/>
    <brk id="74" max="8" man="1"/>
    <brk id="94" max="8" man="1"/>
    <brk id="117" max="8" man="1"/>
    <brk id="140" max="8" man="1"/>
    <brk id="158" max="8" man="1"/>
    <brk id="190" max="8" man="1"/>
  </rowBreaks>
  <drawing r:id="rId26"/>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
    <tabColor indexed="24"/>
    <pageSetUpPr fitToPage="1"/>
  </sheetPr>
  <dimension ref="A1:AE123"/>
  <sheetViews>
    <sheetView showGridLines="0" view="pageBreakPreview" zoomScale="110" zoomScaleNormal="100" zoomScaleSheetLayoutView="110" workbookViewId="0">
      <selection activeCell="E20" sqref="E20"/>
    </sheetView>
  </sheetViews>
  <sheetFormatPr defaultRowHeight="16.5"/>
  <cols>
    <col min="1" max="1" width="12.140625" style="30" customWidth="1"/>
    <col min="2" max="2" width="36.42578125" style="30" customWidth="1"/>
    <col min="3" max="3" width="11.42578125" style="30" customWidth="1"/>
    <col min="4" max="4" width="15.42578125" style="30" customWidth="1"/>
    <col min="5" max="5" width="39.28515625" style="43" customWidth="1"/>
    <col min="6" max="7" width="9.140625" style="205"/>
    <col min="8" max="8" width="0" style="205" hidden="1" customWidth="1"/>
    <col min="9" max="11" width="9.140625" style="205"/>
    <col min="12" max="12" width="0" style="205" hidden="1" customWidth="1"/>
    <col min="13" max="13" width="35.42578125" style="205" hidden="1" customWidth="1"/>
    <col min="14" max="14" width="0" style="205" hidden="1" customWidth="1"/>
    <col min="15" max="31" width="9.140625" style="205"/>
    <col min="32" max="16384" width="9.140625" style="26"/>
  </cols>
  <sheetData>
    <row r="1" spans="1:31" ht="24" customHeight="1">
      <c r="A1" s="1208" t="str">
        <f>'Attach 3(JV)'!A1</f>
        <v>Specification No. :CC-CS/961-SR1/TR-4054/3/G7</v>
      </c>
      <c r="B1" s="1208"/>
      <c r="C1" s="1208"/>
      <c r="D1" s="1208"/>
      <c r="E1" s="350" t="str">
        <f>"Attachment-15 " &amp; 'Attach 3(JV)'!AT1</f>
        <v xml:space="preserve">Attachment-15 </v>
      </c>
      <c r="F1" s="204"/>
      <c r="G1" s="204"/>
      <c r="H1" s="204"/>
      <c r="I1" s="204"/>
      <c r="J1" s="204"/>
      <c r="K1" s="204"/>
      <c r="L1" s="204"/>
      <c r="M1" s="204"/>
      <c r="N1" s="204"/>
      <c r="O1" s="204"/>
      <c r="P1" s="204"/>
      <c r="Q1" s="204"/>
      <c r="R1" s="204"/>
      <c r="S1" s="204"/>
      <c r="T1" s="204"/>
      <c r="U1" s="204"/>
      <c r="V1" s="204"/>
      <c r="W1" s="204"/>
      <c r="X1" s="204"/>
      <c r="Y1" s="204"/>
      <c r="Z1" s="204"/>
      <c r="AA1" s="204"/>
      <c r="AB1" s="204"/>
      <c r="AC1" s="204"/>
      <c r="AD1" s="204"/>
      <c r="AE1" s="204"/>
    </row>
    <row r="2" spans="1:31" ht="12" customHeight="1"/>
    <row r="3" spans="1:31" ht="78.75" customHeight="1">
      <c r="A3" s="1380" t="str">
        <f>Basic!B1</f>
        <v>400KV Transformer Package TR-16 for 5 x 500 MVA, 400/220 kV, 3-Phase ICTs at Kurnool-III PS under Transmission System for Kurnool Wind Energy Zone /Solar Energy Zone (AP).</v>
      </c>
      <c r="B3" s="1381"/>
      <c r="C3" s="1381"/>
      <c r="D3" s="1381"/>
      <c r="E3" s="1381"/>
      <c r="F3" s="204"/>
      <c r="G3" s="204"/>
      <c r="H3" s="204"/>
      <c r="I3" s="204"/>
      <c r="J3" s="204"/>
      <c r="K3" s="204"/>
      <c r="L3" s="204"/>
      <c r="M3" s="204"/>
      <c r="N3" s="204"/>
      <c r="O3" s="204"/>
      <c r="P3" s="204"/>
      <c r="Q3" s="204"/>
      <c r="R3" s="204"/>
      <c r="S3" s="204"/>
      <c r="T3" s="204"/>
      <c r="U3" s="204"/>
      <c r="V3" s="204"/>
      <c r="W3" s="204"/>
      <c r="X3" s="204"/>
      <c r="Y3" s="204"/>
      <c r="Z3" s="204"/>
      <c r="AA3" s="204"/>
      <c r="AB3" s="204"/>
      <c r="AC3" s="204"/>
      <c r="AD3" s="204"/>
      <c r="AE3" s="204"/>
    </row>
    <row r="4" spans="1:31" ht="9" customHeight="1">
      <c r="A4" s="29"/>
      <c r="F4" s="204"/>
      <c r="G4" s="204"/>
      <c r="H4" s="204"/>
      <c r="I4" s="204"/>
      <c r="J4" s="204"/>
      <c r="K4" s="204"/>
      <c r="L4" s="204"/>
      <c r="M4" s="204"/>
      <c r="N4" s="204"/>
      <c r="O4" s="204"/>
      <c r="P4" s="204"/>
      <c r="Q4" s="204"/>
      <c r="R4" s="204"/>
      <c r="S4" s="204"/>
      <c r="T4" s="204"/>
      <c r="U4" s="204"/>
      <c r="V4" s="204"/>
      <c r="W4" s="204"/>
      <c r="X4" s="204"/>
      <c r="Y4" s="204"/>
      <c r="Z4" s="204"/>
      <c r="AA4" s="204"/>
      <c r="AB4" s="204"/>
      <c r="AC4" s="204"/>
      <c r="AD4" s="204"/>
      <c r="AE4" s="204"/>
    </row>
    <row r="5" spans="1:31" ht="32.25" customHeight="1">
      <c r="A5" s="1460" t="s">
        <v>517</v>
      </c>
      <c r="B5" s="1460"/>
      <c r="C5" s="1460"/>
      <c r="D5" s="1460"/>
      <c r="E5" s="1460"/>
      <c r="F5" s="204"/>
      <c r="G5" s="204"/>
      <c r="H5" s="204"/>
      <c r="I5" s="204"/>
      <c r="J5" s="204"/>
      <c r="K5" s="204"/>
      <c r="L5" s="204"/>
      <c r="M5" s="204"/>
      <c r="N5" s="204"/>
      <c r="O5" s="204"/>
      <c r="P5" s="204"/>
      <c r="Q5" s="204"/>
      <c r="R5" s="204"/>
      <c r="S5" s="204"/>
      <c r="T5" s="204"/>
      <c r="U5" s="204"/>
      <c r="V5" s="204"/>
      <c r="W5" s="204"/>
      <c r="X5" s="204"/>
      <c r="Y5" s="204"/>
      <c r="Z5" s="204"/>
      <c r="AA5" s="204"/>
      <c r="AB5" s="204"/>
      <c r="AC5" s="204"/>
      <c r="AD5" s="204"/>
      <c r="AE5" s="204"/>
    </row>
    <row r="6" spans="1:31" ht="6" customHeight="1">
      <c r="A6" s="33"/>
      <c r="F6" s="204"/>
      <c r="G6" s="204"/>
      <c r="H6" s="204"/>
      <c r="I6" s="204"/>
      <c r="J6" s="204"/>
      <c r="K6" s="204"/>
      <c r="L6" s="204"/>
      <c r="M6" s="204"/>
      <c r="N6" s="204"/>
      <c r="O6" s="204"/>
      <c r="P6" s="204"/>
      <c r="Q6" s="204"/>
      <c r="R6" s="204"/>
      <c r="S6" s="204"/>
      <c r="T6" s="204"/>
      <c r="U6" s="204"/>
      <c r="V6" s="204"/>
      <c r="W6" s="204"/>
      <c r="X6" s="204"/>
      <c r="Y6" s="204"/>
      <c r="Z6" s="204"/>
      <c r="AA6" s="204"/>
      <c r="AB6" s="204"/>
      <c r="AC6" s="204"/>
      <c r="AD6" s="204"/>
      <c r="AE6" s="204"/>
    </row>
    <row r="7" spans="1:31" ht="20.100000000000001" customHeight="1">
      <c r="A7" s="34"/>
      <c r="F7" s="204"/>
      <c r="G7" s="204"/>
      <c r="H7" s="204"/>
      <c r="I7" s="204"/>
      <c r="J7" s="204"/>
      <c r="K7" s="204"/>
      <c r="L7" s="204"/>
      <c r="M7" s="204"/>
      <c r="N7" s="204"/>
      <c r="O7" s="204"/>
      <c r="P7" s="204"/>
      <c r="Q7" s="204"/>
      <c r="R7" s="204"/>
      <c r="S7" s="204"/>
      <c r="T7" s="204"/>
      <c r="U7" s="204"/>
      <c r="V7" s="204"/>
      <c r="W7" s="204"/>
      <c r="X7" s="204"/>
      <c r="Y7" s="204"/>
      <c r="Z7" s="204"/>
      <c r="AA7" s="204"/>
      <c r="AB7" s="204"/>
      <c r="AC7" s="204"/>
      <c r="AD7" s="204"/>
      <c r="AE7" s="204"/>
    </row>
    <row r="8" spans="1:31" ht="36" customHeight="1">
      <c r="A8" s="982" t="str">
        <f>'Attach 3(JV)'!A7</f>
        <v>Bidder’s Name and Address  :</v>
      </c>
      <c r="B8" s="982"/>
      <c r="C8" s="982"/>
      <c r="D8" s="982"/>
      <c r="E8" s="16" t="str">
        <f>'Attach 3(JV)'!E7</f>
        <v>To:</v>
      </c>
      <c r="F8" s="204"/>
      <c r="G8" s="204"/>
      <c r="H8" s="204"/>
      <c r="I8" s="204"/>
      <c r="J8" s="204"/>
      <c r="K8" s="204"/>
      <c r="L8" s="204"/>
      <c r="M8" s="204"/>
      <c r="N8" s="204"/>
      <c r="O8" s="204"/>
      <c r="P8" s="204"/>
      <c r="Q8" s="204"/>
      <c r="R8" s="204"/>
      <c r="S8" s="204"/>
      <c r="T8" s="204"/>
      <c r="U8" s="204"/>
      <c r="V8" s="204"/>
      <c r="W8" s="204"/>
      <c r="X8" s="204"/>
      <c r="Y8" s="204"/>
      <c r="Z8" s="204"/>
      <c r="AA8" s="204"/>
      <c r="AB8" s="204"/>
      <c r="AC8" s="204"/>
      <c r="AD8" s="204"/>
      <c r="AE8" s="204"/>
    </row>
    <row r="9" spans="1:31" ht="36" customHeight="1">
      <c r="A9" s="1303" t="str">
        <f>'Attach 3(JV)'!A8</f>
        <v/>
      </c>
      <c r="B9" s="1303"/>
      <c r="C9" s="490"/>
      <c r="D9" s="490"/>
      <c r="E9" s="71" t="str">
        <f>'Attach 3(JV)'!E8</f>
        <v>Contract Services</v>
      </c>
      <c r="F9" s="204"/>
      <c r="G9" s="204"/>
      <c r="H9" s="204"/>
      <c r="I9" s="204"/>
      <c r="J9" s="204"/>
      <c r="K9" s="204"/>
      <c r="L9" s="204"/>
      <c r="M9" s="204"/>
      <c r="N9" s="204"/>
      <c r="O9" s="204"/>
      <c r="P9" s="204"/>
      <c r="Q9" s="204"/>
      <c r="R9" s="204"/>
      <c r="S9" s="204"/>
      <c r="T9" s="204"/>
      <c r="U9" s="204"/>
      <c r="V9" s="204"/>
      <c r="W9" s="204"/>
      <c r="X9" s="204"/>
      <c r="Y9" s="204"/>
      <c r="Z9" s="204"/>
      <c r="AA9" s="204"/>
      <c r="AB9" s="204"/>
      <c r="AC9" s="204"/>
      <c r="AD9" s="204"/>
      <c r="AE9" s="204"/>
    </row>
    <row r="10" spans="1:31" ht="20.100000000000001" customHeight="1">
      <c r="A10" s="14" t="s">
        <v>355</v>
      </c>
      <c r="B10" s="1461">
        <f>'Attach 3(JV)'!B9:D9</f>
        <v>0</v>
      </c>
      <c r="C10" s="1461"/>
      <c r="D10" s="1461"/>
      <c r="E10" s="71" t="str">
        <f>'Attach 3(JV)'!E9</f>
        <v>Power Grid Corporation of India Ltd.,</v>
      </c>
      <c r="F10" s="204"/>
      <c r="G10" s="204"/>
      <c r="H10" s="204"/>
      <c r="I10" s="204"/>
      <c r="J10" s="204"/>
      <c r="K10" s="204"/>
      <c r="L10" s="204"/>
      <c r="M10" s="204"/>
      <c r="N10" s="204"/>
      <c r="O10" s="204"/>
      <c r="P10" s="204"/>
      <c r="Q10" s="204"/>
      <c r="R10" s="204"/>
      <c r="S10" s="204"/>
      <c r="T10" s="204"/>
      <c r="U10" s="204"/>
      <c r="V10" s="204"/>
      <c r="W10" s="204"/>
      <c r="X10" s="204"/>
      <c r="Y10" s="204"/>
      <c r="Z10" s="204"/>
      <c r="AA10" s="204"/>
      <c r="AB10" s="204"/>
      <c r="AC10" s="204"/>
      <c r="AD10" s="204"/>
      <c r="AE10" s="204"/>
    </row>
    <row r="11" spans="1:31" ht="20.100000000000001" customHeight="1">
      <c r="A11" s="14" t="s">
        <v>357</v>
      </c>
      <c r="B11" s="1299">
        <f>'Attach 3(JV)'!B10:D10</f>
        <v>0</v>
      </c>
      <c r="C11" s="1299"/>
      <c r="D11" s="1299"/>
      <c r="E11" s="71" t="str">
        <f>'Attach 3(JV)'!E10</f>
        <v>"Saudamini", Plot No. 2, Sector 29</v>
      </c>
      <c r="F11" s="204"/>
      <c r="G11" s="204"/>
      <c r="H11" s="204"/>
      <c r="I11" s="204"/>
      <c r="J11" s="204"/>
      <c r="K11" s="204"/>
      <c r="L11" s="204"/>
      <c r="M11" s="204"/>
      <c r="N11" s="204"/>
      <c r="O11" s="204"/>
      <c r="P11" s="204"/>
      <c r="Q11" s="204"/>
      <c r="R11" s="204"/>
      <c r="S11" s="204"/>
      <c r="T11" s="204"/>
      <c r="U11" s="204"/>
      <c r="V11" s="204"/>
      <c r="W11" s="204"/>
      <c r="X11" s="204"/>
      <c r="Y11" s="204"/>
      <c r="Z11" s="204"/>
      <c r="AA11" s="204"/>
      <c r="AB11" s="204"/>
      <c r="AC11" s="204"/>
      <c r="AD11" s="204"/>
      <c r="AE11" s="204"/>
    </row>
    <row r="12" spans="1:31" ht="17.25" customHeight="1">
      <c r="B12" s="1299">
        <f>'Attach 3(JV)'!B11:D11</f>
        <v>0</v>
      </c>
      <c r="C12" s="1299"/>
      <c r="D12" s="1299"/>
      <c r="E12" s="71" t="str">
        <f>'Attach 3(JV)'!E11</f>
        <v>Gurgaon (Haryana) - 122001</v>
      </c>
      <c r="F12" s="204"/>
      <c r="G12" s="204"/>
      <c r="H12" s="204"/>
      <c r="I12" s="204"/>
      <c r="J12" s="204"/>
      <c r="K12" s="204"/>
      <c r="L12" s="204"/>
      <c r="M12" s="204"/>
      <c r="N12" s="204"/>
      <c r="O12" s="204"/>
      <c r="P12" s="204"/>
      <c r="Q12" s="204"/>
      <c r="R12" s="204"/>
      <c r="S12" s="204"/>
      <c r="T12" s="204"/>
      <c r="U12" s="204"/>
      <c r="V12" s="204"/>
      <c r="W12" s="204"/>
      <c r="X12" s="204"/>
      <c r="Y12" s="204"/>
      <c r="Z12" s="204"/>
      <c r="AA12" s="204"/>
      <c r="AB12" s="204"/>
      <c r="AC12" s="204"/>
      <c r="AD12" s="204"/>
      <c r="AE12" s="204"/>
    </row>
    <row r="13" spans="1:31" ht="17.25" customHeight="1">
      <c r="A13" s="33"/>
      <c r="B13" s="1299">
        <f>'Attach 3(JV)'!B12</f>
        <v>0</v>
      </c>
      <c r="C13" s="1299"/>
      <c r="D13" s="1299"/>
      <c r="E13" s="71"/>
      <c r="F13" s="204"/>
      <c r="G13" s="204"/>
      <c r="H13" s="204"/>
      <c r="I13" s="204"/>
      <c r="J13" s="204"/>
      <c r="K13" s="204"/>
      <c r="L13" s="204"/>
      <c r="M13" s="204"/>
      <c r="N13" s="204"/>
      <c r="O13" s="204"/>
      <c r="P13" s="204"/>
      <c r="Q13" s="204"/>
      <c r="R13" s="204"/>
      <c r="S13" s="204"/>
      <c r="T13" s="204"/>
      <c r="U13" s="204"/>
      <c r="V13" s="204"/>
      <c r="W13" s="204"/>
      <c r="X13" s="204"/>
      <c r="Y13" s="204"/>
      <c r="Z13" s="204"/>
      <c r="AA13" s="204"/>
      <c r="AB13" s="204"/>
      <c r="AC13" s="204"/>
      <c r="AD13" s="204"/>
      <c r="AE13" s="204"/>
    </row>
    <row r="14" spans="1:31" ht="13.5" customHeight="1">
      <c r="A14" s="33"/>
      <c r="B14" s="1299"/>
      <c r="C14" s="1299"/>
      <c r="D14" s="1299"/>
      <c r="F14" s="204"/>
      <c r="G14" s="204"/>
      <c r="H14" s="204"/>
      <c r="I14" s="204"/>
      <c r="J14" s="204"/>
      <c r="K14" s="204"/>
      <c r="L14" s="204"/>
      <c r="M14" s="204"/>
      <c r="N14" s="204"/>
      <c r="O14" s="204"/>
      <c r="P14" s="204"/>
      <c r="Q14" s="204"/>
      <c r="R14" s="204"/>
      <c r="S14" s="204"/>
      <c r="T14" s="204"/>
      <c r="U14" s="204"/>
      <c r="V14" s="204"/>
      <c r="W14" s="204"/>
      <c r="X14" s="204"/>
      <c r="Y14" s="204"/>
      <c r="Z14" s="204"/>
      <c r="AA14" s="204"/>
      <c r="AB14" s="204"/>
      <c r="AC14" s="204"/>
      <c r="AD14" s="204"/>
      <c r="AE14" s="204"/>
    </row>
    <row r="15" spans="1:31" ht="17.25" customHeight="1">
      <c r="A15" s="30" t="s">
        <v>350</v>
      </c>
      <c r="F15" s="204"/>
      <c r="G15" s="204"/>
      <c r="H15" s="204"/>
      <c r="I15" s="204"/>
      <c r="J15" s="204"/>
      <c r="K15" s="204"/>
      <c r="L15" s="204"/>
      <c r="M15" s="204"/>
      <c r="N15" s="204"/>
      <c r="O15" s="204"/>
      <c r="P15" s="204"/>
      <c r="Q15" s="204"/>
      <c r="R15" s="204"/>
      <c r="S15" s="204"/>
      <c r="T15" s="204"/>
      <c r="U15" s="204"/>
      <c r="V15" s="204"/>
      <c r="W15" s="204"/>
      <c r="X15" s="204"/>
      <c r="Y15" s="204"/>
      <c r="Z15" s="204"/>
      <c r="AA15" s="204"/>
      <c r="AB15" s="204"/>
      <c r="AC15" s="204"/>
      <c r="AD15" s="204"/>
      <c r="AE15" s="204"/>
    </row>
    <row r="16" spans="1:31" ht="8.25" hidden="1" customHeight="1">
      <c r="F16" s="204"/>
      <c r="G16" s="204"/>
      <c r="H16" s="204"/>
      <c r="I16" s="204"/>
      <c r="J16" s="204"/>
      <c r="K16" s="204"/>
      <c r="L16" s="204"/>
      <c r="M16" s="204"/>
      <c r="N16" s="204"/>
      <c r="O16" s="204"/>
      <c r="P16" s="204"/>
      <c r="Q16" s="204"/>
      <c r="R16" s="204"/>
      <c r="S16" s="204"/>
      <c r="T16" s="204"/>
      <c r="U16" s="204"/>
      <c r="V16" s="204"/>
      <c r="W16" s="204"/>
      <c r="X16" s="204"/>
      <c r="Y16" s="204"/>
      <c r="Z16" s="204"/>
      <c r="AA16" s="204"/>
      <c r="AB16" s="204"/>
      <c r="AC16" s="204"/>
      <c r="AD16" s="204"/>
      <c r="AE16" s="204"/>
    </row>
    <row r="17" spans="1:31" ht="56.25" customHeight="1">
      <c r="A17" s="206" t="s">
        <v>403</v>
      </c>
      <c r="B17" s="1382" t="s">
        <v>404</v>
      </c>
      <c r="C17" s="1382"/>
      <c r="D17" s="1382"/>
      <c r="E17" s="1382"/>
      <c r="F17" s="204"/>
      <c r="G17" s="204"/>
      <c r="H17" s="204"/>
      <c r="I17" s="204"/>
      <c r="J17" s="204"/>
      <c r="K17" s="204"/>
      <c r="L17" s="204"/>
      <c r="M17" s="204"/>
      <c r="N17" s="204"/>
      <c r="O17" s="204"/>
      <c r="P17" s="204"/>
      <c r="Q17" s="204"/>
      <c r="R17" s="204"/>
      <c r="S17" s="204"/>
      <c r="T17" s="204"/>
      <c r="U17" s="204"/>
      <c r="V17" s="204"/>
      <c r="W17" s="204"/>
      <c r="X17" s="204"/>
      <c r="Y17" s="204"/>
      <c r="Z17" s="204"/>
      <c r="AA17" s="204"/>
      <c r="AB17" s="204"/>
      <c r="AC17" s="204"/>
      <c r="AD17" s="204"/>
      <c r="AE17" s="204"/>
    </row>
    <row r="18" spans="1:31" ht="16.5" customHeight="1">
      <c r="A18" s="207"/>
      <c r="B18" s="1462" t="s">
        <v>493</v>
      </c>
      <c r="C18" s="1462"/>
      <c r="D18" s="1462"/>
      <c r="E18" s="1462"/>
      <c r="F18" s="204"/>
      <c r="G18" s="204"/>
      <c r="H18" s="204"/>
      <c r="I18" s="204"/>
      <c r="J18" s="204"/>
      <c r="K18" s="204"/>
      <c r="L18" s="204"/>
      <c r="M18" s="204"/>
      <c r="N18" s="204"/>
      <c r="O18" s="204"/>
      <c r="P18" s="204"/>
      <c r="Q18" s="204"/>
      <c r="R18" s="204"/>
      <c r="S18" s="204"/>
      <c r="T18" s="204"/>
      <c r="U18" s="204"/>
      <c r="V18" s="204"/>
      <c r="W18" s="204"/>
      <c r="X18" s="204"/>
      <c r="Y18" s="204"/>
      <c r="Z18" s="204"/>
      <c r="AA18" s="204"/>
      <c r="AB18" s="204"/>
      <c r="AC18" s="204"/>
      <c r="AD18" s="204"/>
      <c r="AE18" s="204"/>
    </row>
    <row r="19" spans="1:31" ht="6.75" customHeight="1">
      <c r="A19" s="207"/>
      <c r="B19" s="208"/>
      <c r="C19" s="208"/>
      <c r="D19" s="208"/>
      <c r="E19" s="208"/>
      <c r="F19" s="204"/>
      <c r="G19" s="204"/>
      <c r="H19" s="204"/>
      <c r="I19" s="204"/>
      <c r="J19" s="204"/>
      <c r="K19" s="204"/>
      <c r="L19" s="204"/>
      <c r="M19" s="204"/>
      <c r="N19" s="204"/>
      <c r="O19" s="204"/>
      <c r="P19" s="204"/>
      <c r="Q19" s="204"/>
      <c r="R19" s="204"/>
      <c r="S19" s="204"/>
      <c r="T19" s="204"/>
      <c r="U19" s="204"/>
      <c r="V19" s="204"/>
      <c r="W19" s="204"/>
      <c r="X19" s="204"/>
      <c r="Y19" s="204"/>
      <c r="Z19" s="204"/>
      <c r="AA19" s="204"/>
      <c r="AB19" s="204"/>
      <c r="AC19" s="204"/>
      <c r="AD19" s="204"/>
      <c r="AE19" s="204"/>
    </row>
    <row r="20" spans="1:31" ht="18" customHeight="1">
      <c r="B20" s="302" t="s">
        <v>405</v>
      </c>
      <c r="C20" s="303"/>
      <c r="D20" s="304"/>
      <c r="E20" s="131"/>
      <c r="F20" s="204"/>
      <c r="G20" s="204"/>
      <c r="H20" s="204"/>
      <c r="I20" s="204"/>
      <c r="J20" s="204"/>
      <c r="K20" s="204"/>
      <c r="L20" s="204"/>
      <c r="M20" s="204"/>
      <c r="N20" s="204"/>
      <c r="O20" s="204"/>
      <c r="P20" s="204"/>
      <c r="Q20" s="204"/>
      <c r="R20" s="204"/>
      <c r="S20" s="204"/>
      <c r="T20" s="204"/>
      <c r="U20" s="204"/>
      <c r="V20" s="204"/>
      <c r="W20" s="204"/>
      <c r="X20" s="204"/>
      <c r="Y20" s="204"/>
      <c r="Z20" s="204"/>
      <c r="AA20" s="204"/>
      <c r="AB20" s="204"/>
      <c r="AC20" s="204"/>
      <c r="AD20" s="204"/>
      <c r="AE20" s="204"/>
    </row>
    <row r="21" spans="1:31" ht="18" customHeight="1">
      <c r="A21" s="305"/>
      <c r="B21" s="302" t="s">
        <v>406</v>
      </c>
      <c r="C21" s="303"/>
      <c r="D21" s="304"/>
      <c r="E21" s="131"/>
      <c r="F21" s="204"/>
      <c r="G21" s="204"/>
      <c r="H21" s="204"/>
      <c r="I21" s="204"/>
      <c r="J21" s="204"/>
      <c r="K21" s="204"/>
      <c r="L21" s="204"/>
      <c r="M21" s="204"/>
      <c r="N21" s="204"/>
      <c r="O21" s="204"/>
      <c r="P21" s="204"/>
      <c r="Q21" s="204"/>
      <c r="R21" s="204"/>
      <c r="S21" s="204"/>
      <c r="T21" s="204"/>
      <c r="U21" s="204"/>
      <c r="V21" s="204"/>
      <c r="W21" s="204"/>
      <c r="X21" s="204"/>
      <c r="Y21" s="204"/>
      <c r="Z21" s="204"/>
      <c r="AA21" s="204"/>
      <c r="AB21" s="204"/>
      <c r="AC21" s="204"/>
      <c r="AD21" s="204"/>
      <c r="AE21" s="204"/>
    </row>
    <row r="22" spans="1:31" ht="18" customHeight="1">
      <c r="A22" s="1455"/>
      <c r="B22" s="1456"/>
      <c r="C22" s="1456"/>
      <c r="D22" s="1456"/>
      <c r="E22" s="1456"/>
      <c r="F22" s="204"/>
      <c r="G22" s="204"/>
      <c r="H22" s="204"/>
      <c r="I22" s="204"/>
      <c r="J22" s="204"/>
      <c r="K22" s="204"/>
      <c r="L22" s="204"/>
      <c r="M22" s="204"/>
      <c r="N22" s="204"/>
      <c r="O22" s="204"/>
      <c r="P22" s="204"/>
      <c r="Q22" s="204"/>
      <c r="R22" s="204"/>
      <c r="S22" s="204"/>
      <c r="T22" s="204"/>
      <c r="U22" s="204"/>
      <c r="V22" s="204"/>
      <c r="W22" s="204"/>
      <c r="X22" s="204"/>
      <c r="Y22" s="204"/>
      <c r="Z22" s="204"/>
      <c r="AA22" s="204"/>
      <c r="AB22" s="204"/>
      <c r="AC22" s="204"/>
      <c r="AD22" s="204"/>
      <c r="AE22" s="204"/>
    </row>
    <row r="23" spans="1:31" ht="6.75" customHeight="1">
      <c r="A23" s="209"/>
      <c r="B23" s="209"/>
      <c r="C23" s="209"/>
      <c r="D23" s="209"/>
      <c r="E23" s="209"/>
      <c r="F23" s="204"/>
      <c r="G23" s="204"/>
      <c r="H23" s="204"/>
      <c r="I23" s="204"/>
      <c r="J23" s="204"/>
      <c r="K23" s="204"/>
      <c r="L23" s="204"/>
      <c r="M23" s="204"/>
      <c r="N23" s="204"/>
      <c r="O23" s="204"/>
      <c r="P23" s="204"/>
      <c r="Q23" s="204"/>
      <c r="R23" s="204"/>
      <c r="S23" s="204"/>
      <c r="T23" s="204"/>
      <c r="U23" s="204"/>
      <c r="V23" s="204"/>
      <c r="W23" s="204"/>
      <c r="X23" s="204"/>
      <c r="Y23" s="204"/>
      <c r="Z23" s="204"/>
      <c r="AA23" s="204"/>
      <c r="AB23" s="204"/>
      <c r="AC23" s="204"/>
      <c r="AD23" s="204"/>
      <c r="AE23" s="204"/>
    </row>
    <row r="24" spans="1:31" ht="39.75" customHeight="1">
      <c r="B24" s="1457"/>
      <c r="C24" s="1457"/>
      <c r="D24" s="1457"/>
      <c r="E24" s="1457"/>
      <c r="F24" s="204"/>
      <c r="G24" s="204"/>
      <c r="H24" s="204"/>
      <c r="I24" s="204"/>
      <c r="J24" s="204"/>
      <c r="K24" s="204"/>
      <c r="L24" s="204"/>
      <c r="M24" s="204"/>
      <c r="N24" s="204"/>
      <c r="O24" s="204"/>
      <c r="P24" s="204"/>
      <c r="Q24" s="204"/>
      <c r="R24" s="204"/>
      <c r="S24" s="204"/>
      <c r="T24" s="204"/>
      <c r="U24" s="204"/>
      <c r="V24" s="204"/>
      <c r="W24" s="204"/>
      <c r="X24" s="204"/>
      <c r="Y24" s="204"/>
      <c r="Z24" s="204"/>
      <c r="AA24" s="204"/>
      <c r="AB24" s="204"/>
      <c r="AC24" s="204"/>
      <c r="AD24" s="204"/>
      <c r="AE24" s="204"/>
    </row>
    <row r="25" spans="1:31" ht="35.25" customHeight="1">
      <c r="A25" s="206" t="s">
        <v>407</v>
      </c>
      <c r="B25" s="1382" t="s">
        <v>137</v>
      </c>
      <c r="C25" s="1382"/>
      <c r="D25" s="1382"/>
      <c r="E25" s="1382"/>
      <c r="F25" s="204"/>
      <c r="G25" s="204"/>
      <c r="H25" s="204"/>
      <c r="I25" s="204"/>
      <c r="J25" s="204"/>
      <c r="K25" s="204"/>
      <c r="L25" s="204"/>
      <c r="M25" s="204"/>
      <c r="N25" s="204"/>
      <c r="O25" s="204"/>
      <c r="P25" s="204"/>
      <c r="Q25" s="204"/>
      <c r="R25" s="204"/>
      <c r="S25" s="204"/>
      <c r="T25" s="204"/>
      <c r="U25" s="204"/>
      <c r="V25" s="204"/>
      <c r="W25" s="204"/>
      <c r="X25" s="204"/>
      <c r="Y25" s="204"/>
      <c r="Z25" s="204"/>
      <c r="AA25" s="204"/>
      <c r="AB25" s="204"/>
      <c r="AC25" s="204"/>
      <c r="AD25" s="204"/>
      <c r="AE25" s="204"/>
    </row>
    <row r="26" spans="1:31" ht="36" customHeight="1">
      <c r="A26" s="179" t="s">
        <v>161</v>
      </c>
      <c r="B26" s="1055" t="s">
        <v>138</v>
      </c>
      <c r="C26" s="1055"/>
      <c r="D26" s="1055"/>
      <c r="E26" s="168">
        <f>B10</f>
        <v>0</v>
      </c>
      <c r="F26" s="204"/>
      <c r="G26" s="204"/>
      <c r="H26" s="204"/>
      <c r="I26" s="204"/>
      <c r="J26" s="204"/>
      <c r="K26" s="204"/>
      <c r="L26" s="204"/>
      <c r="M26" s="204"/>
      <c r="N26" s="204"/>
      <c r="O26" s="204"/>
      <c r="P26" s="204"/>
      <c r="Q26" s="204"/>
      <c r="R26" s="204"/>
      <c r="S26" s="204"/>
      <c r="T26" s="204"/>
      <c r="U26" s="204"/>
      <c r="V26" s="204"/>
      <c r="W26" s="204"/>
      <c r="X26" s="204"/>
      <c r="Y26" s="204"/>
      <c r="Z26" s="204"/>
      <c r="AA26" s="204"/>
      <c r="AB26" s="204"/>
      <c r="AC26" s="204"/>
      <c r="AD26" s="204"/>
      <c r="AE26" s="204"/>
    </row>
    <row r="27" spans="1:31" ht="18.95" customHeight="1">
      <c r="A27" s="180" t="s">
        <v>162</v>
      </c>
      <c r="B27" s="1454" t="s">
        <v>139</v>
      </c>
      <c r="C27" s="1454"/>
      <c r="D27" s="1454"/>
      <c r="E27" s="122"/>
      <c r="F27" s="204"/>
      <c r="G27" s="204"/>
      <c r="H27" s="204"/>
      <c r="I27" s="204"/>
      <c r="J27" s="204"/>
      <c r="K27" s="204"/>
      <c r="L27" s="204"/>
      <c r="M27" s="204"/>
      <c r="N27" s="204"/>
      <c r="O27" s="204"/>
      <c r="P27" s="204"/>
      <c r="Q27" s="204"/>
      <c r="R27" s="204"/>
      <c r="S27" s="204"/>
      <c r="T27" s="204"/>
      <c r="U27" s="204"/>
      <c r="V27" s="204"/>
      <c r="W27" s="204"/>
      <c r="X27" s="204"/>
      <c r="Y27" s="204"/>
      <c r="Z27" s="204"/>
      <c r="AA27" s="204"/>
      <c r="AB27" s="204"/>
      <c r="AC27" s="204"/>
      <c r="AD27" s="204"/>
      <c r="AE27" s="204"/>
    </row>
    <row r="28" spans="1:31" ht="18.95" customHeight="1">
      <c r="A28" s="181"/>
      <c r="B28" s="1454" t="s">
        <v>140</v>
      </c>
      <c r="C28" s="1454"/>
      <c r="D28" s="1454"/>
      <c r="E28" s="175"/>
      <c r="F28" s="204"/>
      <c r="G28" s="204"/>
      <c r="H28" s="204"/>
      <c r="I28" s="204"/>
      <c r="J28" s="204"/>
      <c r="K28" s="204"/>
      <c r="L28" s="204"/>
      <c r="M28" s="204"/>
      <c r="N28" s="204"/>
      <c r="O28" s="204"/>
      <c r="P28" s="204"/>
      <c r="Q28" s="204"/>
      <c r="R28" s="204"/>
      <c r="S28" s="204"/>
      <c r="T28" s="204"/>
      <c r="U28" s="204"/>
      <c r="V28" s="204"/>
      <c r="W28" s="204"/>
      <c r="X28" s="204"/>
      <c r="Y28" s="204"/>
      <c r="Z28" s="204"/>
      <c r="AA28" s="204"/>
      <c r="AB28" s="204"/>
      <c r="AC28" s="204"/>
      <c r="AD28" s="204"/>
      <c r="AE28" s="204"/>
    </row>
    <row r="29" spans="1:31" ht="18.95" customHeight="1">
      <c r="A29" s="181"/>
      <c r="B29" s="1454"/>
      <c r="C29" s="1454"/>
      <c r="D29" s="1454"/>
      <c r="E29" s="175"/>
      <c r="F29" s="204"/>
      <c r="G29" s="204"/>
      <c r="H29" s="204"/>
      <c r="I29" s="204"/>
      <c r="J29" s="204"/>
      <c r="K29" s="204"/>
      <c r="L29" s="204"/>
      <c r="M29" s="204"/>
      <c r="N29" s="204"/>
      <c r="O29" s="204"/>
      <c r="P29" s="204"/>
      <c r="Q29" s="204"/>
      <c r="R29" s="204"/>
      <c r="S29" s="204"/>
      <c r="T29" s="204"/>
      <c r="U29" s="204"/>
      <c r="V29" s="204"/>
      <c r="W29" s="204"/>
      <c r="X29" s="204"/>
      <c r="Y29" s="204"/>
      <c r="Z29" s="204"/>
      <c r="AA29" s="204"/>
      <c r="AB29" s="204"/>
      <c r="AC29" s="204"/>
      <c r="AD29" s="204"/>
      <c r="AE29" s="204"/>
    </row>
    <row r="30" spans="1:31" ht="18.95" customHeight="1">
      <c r="A30" s="181"/>
      <c r="B30" s="1454"/>
      <c r="C30" s="1454"/>
      <c r="D30" s="1454"/>
      <c r="E30" s="175"/>
      <c r="F30" s="204"/>
      <c r="G30" s="204"/>
      <c r="H30" s="204"/>
      <c r="I30" s="204"/>
      <c r="J30" s="204"/>
      <c r="K30" s="204"/>
      <c r="L30" s="204"/>
      <c r="M30" s="204"/>
      <c r="N30" s="204"/>
      <c r="O30" s="204"/>
      <c r="P30" s="204"/>
      <c r="Q30" s="204"/>
      <c r="R30" s="204"/>
      <c r="S30" s="204"/>
      <c r="T30" s="204"/>
      <c r="U30" s="204"/>
      <c r="V30" s="204"/>
      <c r="W30" s="204"/>
      <c r="X30" s="204"/>
      <c r="Y30" s="204"/>
      <c r="Z30" s="204"/>
      <c r="AA30" s="204"/>
      <c r="AB30" s="204"/>
      <c r="AC30" s="204"/>
      <c r="AD30" s="204"/>
      <c r="AE30" s="204"/>
    </row>
    <row r="31" spans="1:31" ht="18.95" customHeight="1">
      <c r="A31" s="181"/>
      <c r="B31" s="1454" t="s">
        <v>141</v>
      </c>
      <c r="C31" s="1454"/>
      <c r="D31" s="1454"/>
      <c r="E31" s="175"/>
      <c r="F31" s="204"/>
      <c r="G31" s="204"/>
      <c r="H31" s="204"/>
      <c r="I31" s="204"/>
      <c r="J31" s="204"/>
      <c r="K31" s="204"/>
      <c r="L31" s="204"/>
      <c r="M31" s="204"/>
      <c r="N31" s="204"/>
      <c r="O31" s="204"/>
      <c r="P31" s="204"/>
      <c r="Q31" s="204"/>
      <c r="R31" s="204"/>
      <c r="S31" s="204"/>
      <c r="T31" s="204"/>
      <c r="U31" s="204"/>
      <c r="V31" s="204"/>
      <c r="W31" s="204"/>
      <c r="X31" s="204"/>
      <c r="Y31" s="204"/>
      <c r="Z31" s="204"/>
      <c r="AA31" s="204"/>
      <c r="AB31" s="204"/>
      <c r="AC31" s="204"/>
      <c r="AD31" s="204"/>
      <c r="AE31" s="204"/>
    </row>
    <row r="32" spans="1:31" ht="18.95" customHeight="1">
      <c r="A32" s="181"/>
      <c r="B32" s="1454"/>
      <c r="C32" s="1454"/>
      <c r="D32" s="1454"/>
      <c r="E32" s="281"/>
      <c r="F32" s="204"/>
      <c r="G32" s="204"/>
      <c r="H32" s="204"/>
      <c r="I32" s="204"/>
      <c r="J32" s="204"/>
      <c r="K32" s="204"/>
      <c r="L32" s="204"/>
      <c r="M32" s="204"/>
      <c r="N32" s="204"/>
      <c r="O32" s="204"/>
      <c r="P32" s="204"/>
      <c r="Q32" s="204"/>
      <c r="R32" s="204"/>
      <c r="S32" s="204"/>
      <c r="T32" s="204"/>
      <c r="U32" s="204"/>
      <c r="V32" s="204"/>
      <c r="W32" s="204"/>
      <c r="X32" s="204"/>
      <c r="Y32" s="204"/>
      <c r="Z32" s="204"/>
      <c r="AA32" s="204"/>
      <c r="AB32" s="204"/>
      <c r="AC32" s="204"/>
      <c r="AD32" s="204"/>
      <c r="AE32" s="204"/>
    </row>
    <row r="33" spans="1:31" ht="18.95" customHeight="1">
      <c r="A33" s="181"/>
      <c r="B33" s="1454"/>
      <c r="C33" s="1454"/>
      <c r="D33" s="1454"/>
      <c r="E33" s="281"/>
      <c r="F33" s="204"/>
      <c r="G33" s="204"/>
      <c r="H33" s="204"/>
      <c r="I33" s="204"/>
      <c r="J33" s="204"/>
      <c r="K33" s="204"/>
      <c r="L33" s="204"/>
      <c r="M33" s="204"/>
      <c r="N33" s="204"/>
      <c r="O33" s="204"/>
      <c r="P33" s="204"/>
      <c r="Q33" s="204"/>
      <c r="R33" s="204"/>
      <c r="S33" s="204"/>
      <c r="T33" s="204"/>
      <c r="U33" s="204"/>
      <c r="V33" s="204"/>
      <c r="W33" s="204"/>
      <c r="X33" s="204"/>
      <c r="Y33" s="204"/>
      <c r="Z33" s="204"/>
      <c r="AA33" s="204"/>
      <c r="AB33" s="204"/>
      <c r="AC33" s="204"/>
      <c r="AD33" s="204"/>
      <c r="AE33" s="204"/>
    </row>
    <row r="34" spans="1:31" ht="18.95" customHeight="1">
      <c r="A34" s="181"/>
      <c r="B34" s="1454" t="s">
        <v>142</v>
      </c>
      <c r="C34" s="1454"/>
      <c r="D34" s="1454"/>
      <c r="E34" s="281"/>
      <c r="F34" s="204"/>
      <c r="G34" s="204"/>
      <c r="H34" s="204"/>
      <c r="I34" s="204"/>
      <c r="J34" s="204"/>
      <c r="K34" s="204"/>
      <c r="L34" s="204"/>
      <c r="M34" s="204"/>
      <c r="N34" s="204"/>
      <c r="O34" s="204"/>
      <c r="P34" s="204"/>
      <c r="Q34" s="204"/>
      <c r="R34" s="204"/>
      <c r="S34" s="204"/>
      <c r="T34" s="204"/>
      <c r="U34" s="204"/>
      <c r="V34" s="204"/>
      <c r="W34" s="204"/>
      <c r="X34" s="204"/>
      <c r="Y34" s="204"/>
      <c r="Z34" s="204"/>
      <c r="AA34" s="204"/>
      <c r="AB34" s="204"/>
      <c r="AC34" s="204"/>
      <c r="AD34" s="204"/>
      <c r="AE34" s="204"/>
    </row>
    <row r="35" spans="1:31" ht="18.95" customHeight="1">
      <c r="A35" s="181"/>
      <c r="B35" s="1454"/>
      <c r="C35" s="1454"/>
      <c r="D35" s="1454"/>
      <c r="E35" s="175"/>
      <c r="F35" s="204"/>
      <c r="G35" s="204"/>
      <c r="H35" s="204"/>
      <c r="I35" s="204"/>
      <c r="J35" s="204"/>
      <c r="K35" s="204"/>
      <c r="L35" s="204"/>
      <c r="M35" s="204"/>
      <c r="N35" s="204"/>
      <c r="O35" s="204"/>
      <c r="P35" s="204"/>
      <c r="Q35" s="204"/>
      <c r="R35" s="204"/>
      <c r="S35" s="204"/>
      <c r="T35" s="204"/>
      <c r="U35" s="204"/>
      <c r="V35" s="204"/>
      <c r="W35" s="204"/>
      <c r="X35" s="204"/>
      <c r="Y35" s="204"/>
      <c r="Z35" s="204"/>
      <c r="AA35" s="204"/>
      <c r="AB35" s="204"/>
      <c r="AC35" s="204"/>
      <c r="AD35" s="204"/>
      <c r="AE35" s="204"/>
    </row>
    <row r="36" spans="1:31" ht="18.95" customHeight="1">
      <c r="A36" s="210"/>
      <c r="B36" s="1473"/>
      <c r="C36" s="1473"/>
      <c r="D36" s="1473"/>
      <c r="E36" s="176"/>
      <c r="F36" s="204"/>
      <c r="G36" s="204"/>
      <c r="H36" s="204"/>
      <c r="I36" s="204"/>
      <c r="J36" s="204"/>
      <c r="K36" s="204"/>
      <c r="L36" s="204"/>
      <c r="M36" s="204"/>
      <c r="N36" s="204"/>
      <c r="O36" s="204"/>
      <c r="P36" s="204"/>
      <c r="Q36" s="204"/>
      <c r="R36" s="204"/>
      <c r="S36" s="204"/>
      <c r="T36" s="204"/>
      <c r="U36" s="204"/>
      <c r="V36" s="204"/>
      <c r="W36" s="204"/>
      <c r="X36" s="204"/>
      <c r="Y36" s="204"/>
      <c r="Z36" s="204"/>
      <c r="AA36" s="204"/>
      <c r="AB36" s="204"/>
      <c r="AC36" s="204"/>
      <c r="AD36" s="204"/>
      <c r="AE36" s="204"/>
    </row>
    <row r="37" spans="1:31" ht="18.95" customHeight="1">
      <c r="A37" s="180" t="s">
        <v>596</v>
      </c>
      <c r="B37" s="1480" t="s">
        <v>143</v>
      </c>
      <c r="C37" s="1480"/>
      <c r="D37" s="1480"/>
      <c r="E37" s="1458"/>
      <c r="F37" s="204"/>
      <c r="G37" s="204"/>
      <c r="H37" s="204"/>
      <c r="I37" s="204"/>
      <c r="J37" s="204"/>
      <c r="K37" s="204"/>
      <c r="L37" s="204"/>
      <c r="M37" s="204"/>
      <c r="N37" s="204"/>
      <c r="O37" s="204"/>
      <c r="P37" s="204"/>
      <c r="Q37" s="204"/>
      <c r="R37" s="204"/>
      <c r="S37" s="204"/>
      <c r="T37" s="204"/>
      <c r="U37" s="204"/>
      <c r="V37" s="204"/>
      <c r="W37" s="204"/>
      <c r="X37" s="204"/>
      <c r="Y37" s="204"/>
      <c r="Z37" s="204"/>
      <c r="AA37" s="204"/>
      <c r="AB37" s="204"/>
      <c r="AC37" s="204"/>
      <c r="AD37" s="204"/>
      <c r="AE37" s="204"/>
    </row>
    <row r="38" spans="1:31" ht="60.75" customHeight="1">
      <c r="A38" s="210"/>
      <c r="B38" s="1463" t="s">
        <v>144</v>
      </c>
      <c r="C38" s="1464"/>
      <c r="D38" s="1465"/>
      <c r="E38" s="1459"/>
      <c r="F38" s="204"/>
      <c r="G38" s="204"/>
      <c r="H38" s="204"/>
      <c r="I38" s="204"/>
      <c r="J38" s="204"/>
      <c r="K38" s="204"/>
      <c r="L38" s="204"/>
      <c r="M38" s="204"/>
      <c r="N38" s="204"/>
      <c r="O38" s="204"/>
      <c r="P38" s="204"/>
      <c r="Q38" s="204"/>
      <c r="R38" s="204"/>
      <c r="S38" s="204"/>
      <c r="T38" s="204"/>
      <c r="U38" s="204"/>
      <c r="V38" s="204"/>
      <c r="W38" s="204"/>
      <c r="X38" s="204"/>
      <c r="Y38" s="204"/>
      <c r="Z38" s="204"/>
      <c r="AA38" s="204"/>
      <c r="AB38" s="204"/>
      <c r="AC38" s="204"/>
      <c r="AD38" s="204"/>
      <c r="AE38" s="204"/>
    </row>
    <row r="39" spans="1:31" ht="93" customHeight="1">
      <c r="A39" s="1319" t="s">
        <v>597</v>
      </c>
      <c r="B39" s="1443" t="s">
        <v>599</v>
      </c>
      <c r="C39" s="1444"/>
      <c r="D39" s="1445"/>
      <c r="E39" s="505"/>
      <c r="F39" s="204"/>
      <c r="G39" s="204"/>
      <c r="H39" s="204"/>
      <c r="I39" s="204"/>
      <c r="J39" s="204"/>
      <c r="K39" s="204"/>
      <c r="L39" s="204"/>
      <c r="M39" s="204" t="str">
        <f>IF('Names of Bidder'!D15="Yes","Yes","No")</f>
        <v>No</v>
      </c>
      <c r="N39" s="204"/>
      <c r="O39" s="204"/>
      <c r="P39" s="204"/>
      <c r="Q39" s="204"/>
      <c r="R39" s="204"/>
      <c r="S39" s="204"/>
      <c r="T39" s="204"/>
      <c r="U39" s="204"/>
      <c r="V39" s="204"/>
      <c r="W39" s="204"/>
      <c r="X39" s="204"/>
      <c r="Y39" s="204"/>
      <c r="Z39" s="204"/>
      <c r="AA39" s="204"/>
      <c r="AB39" s="204"/>
      <c r="AC39" s="204"/>
      <c r="AD39" s="204"/>
      <c r="AE39" s="204"/>
    </row>
    <row r="40" spans="1:31" ht="22.5" customHeight="1">
      <c r="A40" s="1320"/>
      <c r="B40" s="1446"/>
      <c r="C40" s="1208"/>
      <c r="D40" s="1447"/>
      <c r="E40" s="501"/>
      <c r="F40" s="204"/>
      <c r="G40" s="204"/>
      <c r="H40" s="204"/>
      <c r="I40" s="204"/>
      <c r="J40" s="204"/>
      <c r="K40" s="204"/>
      <c r="L40" s="204"/>
      <c r="M40" s="204"/>
      <c r="N40" s="204"/>
      <c r="O40" s="204"/>
      <c r="P40" s="204"/>
      <c r="Q40" s="204"/>
      <c r="R40" s="204"/>
      <c r="S40" s="204"/>
      <c r="T40" s="204"/>
      <c r="U40" s="204"/>
      <c r="V40" s="204"/>
      <c r="W40" s="204"/>
      <c r="X40" s="204"/>
      <c r="Y40" s="204"/>
      <c r="Z40" s="204"/>
      <c r="AA40" s="204"/>
      <c r="AB40" s="204"/>
      <c r="AC40" s="204"/>
      <c r="AD40" s="204"/>
      <c r="AE40" s="204"/>
    </row>
    <row r="41" spans="1:31" ht="60.75" customHeight="1">
      <c r="A41" s="356" t="s">
        <v>598</v>
      </c>
      <c r="B41" s="1448" t="s">
        <v>600</v>
      </c>
      <c r="C41" s="1449"/>
      <c r="D41" s="1450"/>
      <c r="E41" s="500"/>
      <c r="F41" s="204"/>
      <c r="G41" s="204"/>
      <c r="H41" s="204"/>
      <c r="I41" s="204"/>
      <c r="J41" s="204"/>
      <c r="K41" s="204"/>
      <c r="L41" s="204"/>
      <c r="M41" s="204"/>
      <c r="N41" s="204"/>
      <c r="O41" s="204"/>
      <c r="P41" s="204"/>
      <c r="Q41" s="204"/>
      <c r="R41" s="204"/>
      <c r="S41" s="204"/>
      <c r="T41" s="204"/>
      <c r="U41" s="204"/>
      <c r="V41" s="204"/>
      <c r="W41" s="204"/>
      <c r="X41" s="204"/>
      <c r="Y41" s="204"/>
      <c r="Z41" s="204"/>
      <c r="AA41" s="204"/>
      <c r="AB41" s="204"/>
      <c r="AC41" s="204"/>
      <c r="AD41" s="204"/>
      <c r="AE41" s="204"/>
    </row>
    <row r="42" spans="1:31" ht="114.75" customHeight="1">
      <c r="A42" s="502" t="s">
        <v>737</v>
      </c>
      <c r="B42" s="1443" t="s">
        <v>738</v>
      </c>
      <c r="C42" s="1444"/>
      <c r="D42" s="1445"/>
      <c r="E42" s="505"/>
      <c r="F42" s="204"/>
      <c r="G42" s="204"/>
      <c r="H42" s="204"/>
      <c r="I42" s="204"/>
      <c r="J42" s="204"/>
      <c r="K42" s="204"/>
      <c r="L42" s="204"/>
      <c r="M42" s="204"/>
      <c r="N42" s="204"/>
      <c r="O42" s="204"/>
      <c r="P42" s="204"/>
      <c r="Q42" s="204"/>
      <c r="R42" s="204"/>
      <c r="S42" s="204"/>
      <c r="T42" s="204"/>
      <c r="U42" s="204"/>
      <c r="V42" s="204"/>
      <c r="W42" s="204"/>
      <c r="X42" s="204"/>
      <c r="Y42" s="204"/>
      <c r="Z42" s="204"/>
      <c r="AA42" s="204"/>
      <c r="AB42" s="204"/>
      <c r="AC42" s="204"/>
      <c r="AD42" s="204"/>
      <c r="AE42" s="204"/>
    </row>
    <row r="43" spans="1:31" ht="21.75" customHeight="1">
      <c r="A43" s="635" t="s">
        <v>163</v>
      </c>
      <c r="B43" s="1474" t="s">
        <v>145</v>
      </c>
      <c r="C43" s="1475"/>
      <c r="D43" s="1476"/>
      <c r="E43" s="96"/>
      <c r="F43" s="204"/>
      <c r="G43" s="204"/>
      <c r="H43" s="204"/>
      <c r="I43" s="204"/>
      <c r="J43" s="204"/>
      <c r="K43" s="204"/>
      <c r="L43" s="204"/>
      <c r="M43" s="204"/>
      <c r="N43" s="204"/>
      <c r="O43" s="204"/>
      <c r="P43" s="204"/>
      <c r="Q43" s="204"/>
      <c r="R43" s="204"/>
      <c r="S43" s="204"/>
      <c r="T43" s="204"/>
      <c r="U43" s="204"/>
      <c r="V43" s="204"/>
      <c r="W43" s="204"/>
      <c r="X43" s="204"/>
      <c r="Y43" s="204"/>
      <c r="Z43" s="204"/>
      <c r="AA43" s="204"/>
      <c r="AB43" s="204"/>
      <c r="AC43" s="204"/>
      <c r="AD43" s="204"/>
      <c r="AE43" s="204"/>
    </row>
    <row r="44" spans="1:31" ht="24.75" customHeight="1">
      <c r="A44" s="635" t="s">
        <v>164</v>
      </c>
      <c r="B44" s="1479" t="s">
        <v>532</v>
      </c>
      <c r="C44" s="1479"/>
      <c r="D44" s="1479"/>
      <c r="E44" s="96"/>
      <c r="F44" s="204"/>
      <c r="G44" s="204"/>
      <c r="H44" s="204"/>
      <c r="I44" s="204"/>
      <c r="J44" s="204"/>
      <c r="K44" s="204"/>
      <c r="L44" s="204"/>
      <c r="M44" s="204"/>
      <c r="N44" s="204"/>
      <c r="O44" s="204"/>
      <c r="P44" s="204"/>
      <c r="Q44" s="204"/>
      <c r="R44" s="204"/>
      <c r="S44" s="204"/>
      <c r="T44" s="204"/>
      <c r="U44" s="204"/>
      <c r="V44" s="204"/>
      <c r="W44" s="204"/>
      <c r="X44" s="204"/>
      <c r="Y44" s="204"/>
      <c r="Z44" s="204"/>
      <c r="AA44" s="204"/>
      <c r="AB44" s="204"/>
      <c r="AC44" s="204"/>
      <c r="AD44" s="204"/>
      <c r="AE44" s="204"/>
    </row>
    <row r="45" spans="1:31" ht="44.25" customHeight="1">
      <c r="A45" s="353" t="s">
        <v>533</v>
      </c>
      <c r="B45" s="1479" t="s">
        <v>534</v>
      </c>
      <c r="C45" s="1479"/>
      <c r="D45" s="1479"/>
      <c r="E45" s="96"/>
      <c r="F45" s="204"/>
      <c r="G45" s="204"/>
      <c r="H45" s="204"/>
      <c r="I45" s="204"/>
      <c r="J45" s="204"/>
      <c r="K45" s="204"/>
      <c r="L45" s="204"/>
      <c r="M45" s="204"/>
      <c r="N45" s="204"/>
      <c r="O45" s="204"/>
      <c r="P45" s="204"/>
      <c r="Q45" s="204"/>
      <c r="R45" s="204"/>
      <c r="S45" s="204"/>
      <c r="T45" s="204"/>
      <c r="U45" s="204"/>
      <c r="V45" s="204"/>
      <c r="W45" s="204"/>
      <c r="X45" s="204"/>
      <c r="Y45" s="204"/>
      <c r="Z45" s="204"/>
      <c r="AA45" s="204"/>
      <c r="AB45" s="204"/>
      <c r="AC45" s="204"/>
      <c r="AD45" s="204"/>
      <c r="AE45" s="204"/>
    </row>
    <row r="46" spans="1:31" ht="36.75" customHeight="1">
      <c r="A46" s="353"/>
      <c r="B46" s="1479" t="s">
        <v>535</v>
      </c>
      <c r="C46" s="1479"/>
      <c r="D46" s="1479"/>
      <c r="E46" s="354" t="s">
        <v>536</v>
      </c>
      <c r="F46" s="204"/>
      <c r="G46" s="204"/>
      <c r="H46" s="204"/>
      <c r="I46" s="204"/>
      <c r="J46" s="204"/>
      <c r="K46" s="204"/>
      <c r="L46" s="204"/>
      <c r="M46" s="204"/>
      <c r="N46" s="204"/>
      <c r="O46" s="204"/>
      <c r="P46" s="204"/>
      <c r="Q46" s="204"/>
      <c r="R46" s="204"/>
      <c r="S46" s="204"/>
      <c r="T46" s="204"/>
      <c r="U46" s="204"/>
      <c r="V46" s="204"/>
      <c r="W46" s="204"/>
      <c r="X46" s="204"/>
      <c r="Y46" s="204"/>
      <c r="Z46" s="204"/>
      <c r="AA46" s="204"/>
      <c r="AB46" s="204"/>
      <c r="AC46" s="204"/>
      <c r="AD46" s="204"/>
      <c r="AE46" s="204"/>
    </row>
    <row r="47" spans="1:31" ht="17.100000000000001" customHeight="1">
      <c r="A47" s="353" t="s">
        <v>537</v>
      </c>
      <c r="B47" s="1340"/>
      <c r="C47" s="1453"/>
      <c r="D47" s="1341"/>
      <c r="E47" s="96"/>
      <c r="F47" s="204"/>
      <c r="G47" s="204"/>
      <c r="H47" s="204"/>
      <c r="I47" s="204"/>
      <c r="J47" s="204"/>
      <c r="K47" s="204"/>
      <c r="L47" s="204"/>
      <c r="M47" s="204"/>
      <c r="N47" s="204"/>
      <c r="O47" s="204"/>
      <c r="P47" s="204"/>
      <c r="Q47" s="204"/>
      <c r="R47" s="204"/>
      <c r="S47" s="204"/>
      <c r="T47" s="204"/>
      <c r="U47" s="204"/>
      <c r="V47" s="204"/>
      <c r="W47" s="204"/>
      <c r="X47" s="204"/>
      <c r="Y47" s="204"/>
      <c r="Z47" s="204"/>
      <c r="AA47" s="204"/>
      <c r="AB47" s="204"/>
      <c r="AC47" s="204"/>
      <c r="AD47" s="204"/>
      <c r="AE47" s="204"/>
    </row>
    <row r="48" spans="1:31" ht="17.100000000000001" customHeight="1">
      <c r="A48" s="353" t="s">
        <v>28</v>
      </c>
      <c r="B48" s="1340"/>
      <c r="C48" s="1453"/>
      <c r="D48" s="1341"/>
      <c r="E48" s="96"/>
      <c r="F48" s="204"/>
      <c r="G48" s="204"/>
      <c r="H48" s="204"/>
      <c r="I48" s="204"/>
      <c r="J48" s="204"/>
      <c r="K48" s="204"/>
      <c r="L48" s="204"/>
      <c r="M48" s="204"/>
      <c r="N48" s="204"/>
      <c r="O48" s="204"/>
      <c r="P48" s="204"/>
      <c r="Q48" s="204"/>
      <c r="R48" s="204"/>
      <c r="S48" s="204"/>
      <c r="T48" s="204"/>
      <c r="U48" s="204"/>
      <c r="V48" s="204"/>
      <c r="W48" s="204"/>
      <c r="X48" s="204"/>
      <c r="Y48" s="204"/>
      <c r="Z48" s="204"/>
      <c r="AA48" s="204"/>
      <c r="AB48" s="204"/>
      <c r="AC48" s="204"/>
      <c r="AD48" s="204"/>
      <c r="AE48" s="204"/>
    </row>
    <row r="49" spans="1:31" ht="17.100000000000001" customHeight="1">
      <c r="A49" s="353" t="s">
        <v>484</v>
      </c>
      <c r="B49" s="1340"/>
      <c r="C49" s="1453"/>
      <c r="D49" s="1341"/>
      <c r="E49" s="96"/>
      <c r="F49" s="204"/>
      <c r="G49" s="204"/>
      <c r="H49" s="204"/>
      <c r="I49" s="204"/>
      <c r="J49" s="204"/>
      <c r="K49" s="204"/>
      <c r="L49" s="204"/>
      <c r="M49" s="204"/>
      <c r="N49" s="204"/>
      <c r="O49" s="204"/>
      <c r="P49" s="204"/>
      <c r="Q49" s="204"/>
      <c r="R49" s="204"/>
      <c r="S49" s="204"/>
      <c r="T49" s="204"/>
      <c r="U49" s="204"/>
      <c r="V49" s="204"/>
      <c r="W49" s="204"/>
      <c r="X49" s="204"/>
      <c r="Y49" s="204"/>
      <c r="Z49" s="204"/>
      <c r="AA49" s="204"/>
      <c r="AB49" s="204"/>
      <c r="AC49" s="204"/>
      <c r="AD49" s="204"/>
      <c r="AE49" s="204"/>
    </row>
    <row r="50" spans="1:31" ht="66.75" customHeight="1">
      <c r="A50" s="353" t="s">
        <v>486</v>
      </c>
      <c r="B50" s="1479" t="s">
        <v>538</v>
      </c>
      <c r="C50" s="1479"/>
      <c r="D50" s="1479"/>
      <c r="E50" s="355"/>
      <c r="F50" s="204"/>
      <c r="G50" s="204"/>
      <c r="H50" s="204"/>
      <c r="I50" s="204"/>
      <c r="J50" s="204"/>
      <c r="K50" s="204"/>
      <c r="L50" s="204"/>
      <c r="M50" s="204"/>
      <c r="N50" s="204"/>
      <c r="O50" s="204"/>
      <c r="P50" s="204"/>
      <c r="Q50" s="204"/>
      <c r="R50" s="204"/>
      <c r="S50" s="204"/>
      <c r="T50" s="204"/>
      <c r="U50" s="204"/>
      <c r="V50" s="204"/>
      <c r="W50" s="204"/>
      <c r="X50" s="204"/>
      <c r="Y50" s="204"/>
      <c r="Z50" s="204"/>
      <c r="AA50" s="204"/>
      <c r="AB50" s="204"/>
      <c r="AC50" s="204"/>
      <c r="AD50" s="204"/>
      <c r="AE50" s="204"/>
    </row>
    <row r="51" spans="1:31" ht="17.100000000000001" customHeight="1">
      <c r="A51" s="353"/>
      <c r="B51" s="1479" t="s">
        <v>535</v>
      </c>
      <c r="C51" s="1479"/>
      <c r="D51" s="1479"/>
      <c r="E51" s="354" t="s">
        <v>536</v>
      </c>
      <c r="F51" s="204"/>
      <c r="G51" s="204"/>
      <c r="H51" s="204"/>
      <c r="I51" s="204"/>
      <c r="J51" s="204"/>
      <c r="K51" s="204"/>
      <c r="L51" s="204"/>
      <c r="M51" s="204"/>
      <c r="N51" s="204"/>
      <c r="O51" s="204"/>
      <c r="P51" s="204"/>
      <c r="Q51" s="204"/>
      <c r="R51" s="204"/>
      <c r="S51" s="204"/>
      <c r="T51" s="204"/>
      <c r="U51" s="204"/>
      <c r="V51" s="204"/>
      <c r="W51" s="204"/>
      <c r="X51" s="204"/>
      <c r="Y51" s="204"/>
      <c r="Z51" s="204"/>
      <c r="AA51" s="204"/>
      <c r="AB51" s="204"/>
      <c r="AC51" s="204"/>
      <c r="AD51" s="204"/>
      <c r="AE51" s="204"/>
    </row>
    <row r="52" spans="1:31" ht="17.100000000000001" customHeight="1">
      <c r="A52" s="353" t="s">
        <v>537</v>
      </c>
      <c r="B52" s="1340"/>
      <c r="C52" s="1453"/>
      <c r="D52" s="1341"/>
      <c r="E52" s="96"/>
      <c r="F52" s="204"/>
      <c r="G52" s="204"/>
      <c r="H52" s="204"/>
      <c r="I52" s="204"/>
      <c r="J52" s="204"/>
      <c r="K52" s="204"/>
      <c r="L52" s="204"/>
      <c r="M52" s="204"/>
      <c r="N52" s="204"/>
      <c r="O52" s="204"/>
      <c r="P52" s="204"/>
      <c r="Q52" s="204"/>
      <c r="R52" s="204"/>
      <c r="S52" s="204"/>
      <c r="T52" s="204"/>
      <c r="U52" s="204"/>
      <c r="V52" s="204"/>
      <c r="W52" s="204"/>
      <c r="X52" s="204"/>
      <c r="Y52" s="204"/>
      <c r="Z52" s="204"/>
      <c r="AA52" s="204"/>
      <c r="AB52" s="204"/>
      <c r="AC52" s="204"/>
      <c r="AD52" s="204"/>
      <c r="AE52" s="204"/>
    </row>
    <row r="53" spans="1:31" ht="17.100000000000001" customHeight="1">
      <c r="A53" s="353" t="s">
        <v>28</v>
      </c>
      <c r="B53" s="1340"/>
      <c r="C53" s="1453"/>
      <c r="D53" s="1341"/>
      <c r="E53" s="96"/>
      <c r="F53" s="204"/>
      <c r="G53" s="204"/>
      <c r="H53" s="204"/>
      <c r="I53" s="204"/>
      <c r="J53" s="204"/>
      <c r="K53" s="204"/>
      <c r="L53" s="204"/>
      <c r="M53" s="204"/>
      <c r="N53" s="204"/>
      <c r="O53" s="204"/>
      <c r="P53" s="204"/>
      <c r="Q53" s="204"/>
      <c r="R53" s="204"/>
      <c r="S53" s="204"/>
      <c r="T53" s="204"/>
      <c r="U53" s="204"/>
      <c r="V53" s="204"/>
      <c r="W53" s="204"/>
      <c r="X53" s="204"/>
      <c r="Y53" s="204"/>
      <c r="Z53" s="204"/>
      <c r="AA53" s="204"/>
      <c r="AB53" s="204"/>
      <c r="AC53" s="204"/>
      <c r="AD53" s="204"/>
      <c r="AE53" s="204"/>
    </row>
    <row r="54" spans="1:31" ht="17.100000000000001" customHeight="1">
      <c r="A54" s="353" t="s">
        <v>484</v>
      </c>
      <c r="B54" s="1340"/>
      <c r="C54" s="1453"/>
      <c r="D54" s="1341"/>
      <c r="E54" s="96"/>
      <c r="F54" s="204"/>
      <c r="G54" s="204"/>
      <c r="H54" s="204"/>
      <c r="I54" s="204"/>
      <c r="J54" s="204"/>
      <c r="K54" s="204"/>
      <c r="L54" s="204"/>
      <c r="M54" s="204"/>
      <c r="N54" s="204"/>
      <c r="O54" s="204"/>
      <c r="P54" s="204"/>
      <c r="Q54" s="204"/>
      <c r="R54" s="204"/>
      <c r="S54" s="204"/>
      <c r="T54" s="204"/>
      <c r="U54" s="204"/>
      <c r="V54" s="204"/>
      <c r="W54" s="204"/>
      <c r="X54" s="204"/>
      <c r="Y54" s="204"/>
      <c r="Z54" s="204"/>
      <c r="AA54" s="204"/>
      <c r="AB54" s="204"/>
      <c r="AC54" s="204"/>
      <c r="AD54" s="204"/>
      <c r="AE54" s="204"/>
    </row>
    <row r="55" spans="1:31" ht="17.100000000000001" customHeight="1">
      <c r="A55" s="356" t="s">
        <v>539</v>
      </c>
      <c r="B55" s="1340"/>
      <c r="C55" s="1453"/>
      <c r="D55" s="1341"/>
      <c r="E55" s="96"/>
      <c r="F55" s="204"/>
      <c r="G55" s="204"/>
      <c r="H55" s="204"/>
      <c r="I55" s="204"/>
      <c r="J55" s="204"/>
      <c r="K55" s="204"/>
      <c r="L55" s="204"/>
      <c r="M55" s="204"/>
      <c r="N55" s="204"/>
      <c r="O55" s="204"/>
      <c r="P55" s="204"/>
      <c r="Q55" s="204"/>
      <c r="R55" s="204"/>
      <c r="S55" s="204"/>
      <c r="T55" s="204"/>
      <c r="U55" s="204"/>
      <c r="V55" s="204"/>
      <c r="W55" s="204"/>
      <c r="X55" s="204"/>
      <c r="Y55" s="204"/>
      <c r="Z55" s="204"/>
      <c r="AA55" s="204"/>
      <c r="AB55" s="204"/>
      <c r="AC55" s="204"/>
      <c r="AD55" s="204"/>
      <c r="AE55" s="204"/>
    </row>
    <row r="56" spans="1:31" ht="17.100000000000001" customHeight="1">
      <c r="A56" s="353" t="s">
        <v>485</v>
      </c>
      <c r="B56" s="1340"/>
      <c r="C56" s="1453"/>
      <c r="D56" s="1341"/>
      <c r="E56" s="96"/>
      <c r="F56" s="204"/>
      <c r="G56" s="204"/>
      <c r="H56" s="204"/>
      <c r="I56" s="204"/>
      <c r="J56" s="204"/>
      <c r="K56" s="204"/>
      <c r="L56" s="204"/>
      <c r="M56" s="204"/>
      <c r="N56" s="204"/>
      <c r="O56" s="204"/>
      <c r="P56" s="204"/>
      <c r="Q56" s="204"/>
      <c r="R56" s="204"/>
      <c r="S56" s="204"/>
      <c r="T56" s="204"/>
      <c r="U56" s="204"/>
      <c r="V56" s="204"/>
      <c r="W56" s="204"/>
      <c r="X56" s="204"/>
      <c r="Y56" s="204"/>
      <c r="Z56" s="204"/>
      <c r="AA56" s="204"/>
      <c r="AB56" s="204"/>
      <c r="AC56" s="204"/>
      <c r="AD56" s="204"/>
      <c r="AE56" s="204"/>
    </row>
    <row r="57" spans="1:31" ht="17.100000000000001" customHeight="1">
      <c r="A57" s="356" t="s">
        <v>491</v>
      </c>
      <c r="B57" s="1340"/>
      <c r="C57" s="1453"/>
      <c r="D57" s="1341"/>
      <c r="E57" s="96"/>
      <c r="F57" s="204"/>
      <c r="G57" s="204"/>
      <c r="H57" s="204"/>
      <c r="I57" s="204"/>
      <c r="J57" s="204"/>
      <c r="K57" s="204"/>
      <c r="L57" s="204"/>
      <c r="M57" s="204"/>
      <c r="N57" s="204"/>
      <c r="O57" s="204"/>
      <c r="P57" s="204"/>
      <c r="Q57" s="204"/>
      <c r="R57" s="204"/>
      <c r="S57" s="204"/>
      <c r="T57" s="204"/>
      <c r="U57" s="204"/>
      <c r="V57" s="204"/>
      <c r="W57" s="204"/>
      <c r="X57" s="204"/>
      <c r="Y57" s="204"/>
      <c r="Z57" s="204"/>
      <c r="AA57" s="204"/>
      <c r="AB57" s="204"/>
      <c r="AC57" s="204"/>
      <c r="AD57" s="204"/>
      <c r="AE57" s="204"/>
    </row>
    <row r="58" spans="1:31" ht="17.100000000000001" customHeight="1">
      <c r="A58" s="635">
        <v>6</v>
      </c>
      <c r="B58" s="1469" t="s">
        <v>146</v>
      </c>
      <c r="C58" s="1469"/>
      <c r="D58" s="1469"/>
      <c r="E58" s="96"/>
      <c r="F58" s="204"/>
      <c r="G58" s="204"/>
      <c r="H58" s="204"/>
      <c r="I58" s="204"/>
      <c r="J58" s="204"/>
      <c r="K58" s="204"/>
      <c r="L58" s="204"/>
      <c r="M58" s="204"/>
      <c r="N58" s="204"/>
      <c r="O58" s="204"/>
      <c r="P58" s="204"/>
      <c r="Q58" s="204"/>
      <c r="R58" s="204"/>
      <c r="S58" s="204"/>
      <c r="T58" s="204"/>
      <c r="U58" s="204"/>
      <c r="V58" s="204"/>
      <c r="W58" s="204"/>
      <c r="X58" s="204"/>
      <c r="Y58" s="204"/>
      <c r="Z58" s="204"/>
      <c r="AA58" s="204"/>
      <c r="AB58" s="204"/>
      <c r="AC58" s="204"/>
      <c r="AD58" s="204"/>
      <c r="AE58" s="204"/>
    </row>
    <row r="59" spans="1:31" ht="17.100000000000001" customHeight="1">
      <c r="A59" s="50">
        <v>7</v>
      </c>
      <c r="B59" s="1454" t="s">
        <v>147</v>
      </c>
      <c r="C59" s="1454"/>
      <c r="D59" s="1454"/>
      <c r="E59" s="96"/>
      <c r="F59" s="204"/>
      <c r="G59" s="204"/>
      <c r="H59" s="204"/>
      <c r="I59" s="204"/>
      <c r="J59" s="204"/>
      <c r="K59" s="204"/>
      <c r="L59" s="204"/>
      <c r="M59" s="204"/>
      <c r="N59" s="204"/>
      <c r="O59" s="204"/>
      <c r="P59" s="204"/>
      <c r="Q59" s="204"/>
      <c r="R59" s="204"/>
      <c r="S59" s="204"/>
      <c r="T59" s="204"/>
      <c r="U59" s="204"/>
      <c r="V59" s="204"/>
      <c r="W59" s="204"/>
      <c r="X59" s="204"/>
      <c r="Y59" s="204"/>
      <c r="Z59" s="204"/>
      <c r="AA59" s="204"/>
      <c r="AB59" s="204"/>
      <c r="AC59" s="204"/>
      <c r="AD59" s="204"/>
      <c r="AE59" s="204"/>
    </row>
    <row r="60" spans="1:31" ht="17.100000000000001" customHeight="1">
      <c r="A60" s="121"/>
      <c r="B60" s="1454"/>
      <c r="C60" s="1454"/>
      <c r="D60" s="1454"/>
      <c r="E60" s="175"/>
      <c r="F60" s="204"/>
      <c r="G60" s="204"/>
      <c r="H60" s="204"/>
      <c r="I60" s="204"/>
      <c r="J60" s="204"/>
      <c r="K60" s="204"/>
      <c r="L60" s="204"/>
      <c r="M60" s="204"/>
      <c r="N60" s="204"/>
      <c r="O60" s="204"/>
      <c r="P60" s="204"/>
      <c r="Q60" s="204"/>
      <c r="R60" s="204"/>
      <c r="S60" s="204"/>
      <c r="T60" s="204"/>
      <c r="U60" s="204"/>
      <c r="V60" s="204"/>
      <c r="W60" s="204"/>
      <c r="X60" s="204"/>
      <c r="Y60" s="204"/>
      <c r="Z60" s="204"/>
      <c r="AA60" s="204"/>
      <c r="AB60" s="204"/>
      <c r="AC60" s="204"/>
      <c r="AD60" s="204"/>
      <c r="AE60" s="204"/>
    </row>
    <row r="61" spans="1:31" ht="17.100000000000001" customHeight="1">
      <c r="A61" s="114"/>
      <c r="B61" s="1473"/>
      <c r="C61" s="1473"/>
      <c r="D61" s="1473"/>
      <c r="E61" s="176"/>
      <c r="F61" s="204"/>
      <c r="G61" s="204"/>
      <c r="H61" s="204"/>
      <c r="I61" s="204"/>
      <c r="J61" s="204"/>
      <c r="K61" s="204"/>
      <c r="L61" s="204"/>
      <c r="M61" s="204"/>
      <c r="N61" s="204"/>
      <c r="O61" s="204"/>
      <c r="P61" s="204"/>
      <c r="Q61" s="204"/>
      <c r="R61" s="204"/>
      <c r="S61" s="204"/>
      <c r="T61" s="204"/>
      <c r="U61" s="204"/>
      <c r="V61" s="204"/>
      <c r="W61" s="204"/>
      <c r="X61" s="204"/>
      <c r="Y61" s="204"/>
      <c r="Z61" s="204"/>
      <c r="AA61" s="204"/>
      <c r="AB61" s="204"/>
      <c r="AC61" s="204"/>
      <c r="AD61" s="204"/>
      <c r="AE61" s="204"/>
    </row>
    <row r="62" spans="1:31" ht="17.100000000000001" customHeight="1">
      <c r="A62" s="121">
        <v>8</v>
      </c>
      <c r="B62" s="1478" t="s">
        <v>148</v>
      </c>
      <c r="C62" s="1478"/>
      <c r="D62" s="1478"/>
      <c r="E62" s="177"/>
      <c r="F62" s="204"/>
      <c r="G62" s="204"/>
      <c r="H62" s="204"/>
      <c r="I62" s="204"/>
      <c r="J62" s="204"/>
      <c r="K62" s="204"/>
      <c r="L62" s="204"/>
      <c r="M62" s="204"/>
      <c r="N62" s="204"/>
      <c r="O62" s="204"/>
      <c r="P62" s="204"/>
      <c r="Q62" s="204"/>
      <c r="R62" s="204"/>
      <c r="S62" s="204"/>
      <c r="T62" s="204"/>
      <c r="U62" s="204"/>
      <c r="V62" s="204"/>
      <c r="W62" s="204"/>
      <c r="X62" s="204"/>
      <c r="Y62" s="204"/>
      <c r="Z62" s="204"/>
      <c r="AA62" s="204"/>
      <c r="AB62" s="204"/>
      <c r="AC62" s="204"/>
      <c r="AD62" s="204"/>
      <c r="AE62" s="204"/>
    </row>
    <row r="63" spans="1:31" ht="17.100000000000001" customHeight="1">
      <c r="A63" s="121"/>
      <c r="B63" s="1454" t="s">
        <v>175</v>
      </c>
      <c r="C63" s="1454"/>
      <c r="D63" s="1454"/>
      <c r="E63" s="175"/>
      <c r="F63" s="204"/>
      <c r="G63" s="204"/>
      <c r="H63" s="204"/>
      <c r="I63" s="204"/>
      <c r="J63" s="204"/>
      <c r="K63" s="204"/>
      <c r="L63" s="204"/>
      <c r="M63" s="204"/>
      <c r="N63" s="204"/>
      <c r="O63" s="204"/>
      <c r="P63" s="204"/>
      <c r="Q63" s="204"/>
      <c r="R63" s="204"/>
      <c r="S63" s="204"/>
      <c r="T63" s="204"/>
      <c r="U63" s="204"/>
      <c r="V63" s="204"/>
      <c r="W63" s="204"/>
      <c r="X63" s="204"/>
      <c r="Y63" s="204"/>
      <c r="Z63" s="204"/>
      <c r="AA63" s="204"/>
      <c r="AB63" s="204"/>
      <c r="AC63" s="204"/>
      <c r="AD63" s="204"/>
      <c r="AE63" s="204"/>
    </row>
    <row r="64" spans="1:31" ht="17.100000000000001" customHeight="1">
      <c r="A64" s="50">
        <v>9</v>
      </c>
      <c r="B64" s="1470" t="s">
        <v>158</v>
      </c>
      <c r="C64" s="1471"/>
      <c r="D64" s="1472"/>
      <c r="E64" s="178"/>
      <c r="F64" s="204"/>
      <c r="G64" s="204"/>
      <c r="H64" s="204"/>
      <c r="I64" s="204"/>
      <c r="J64" s="204"/>
      <c r="K64" s="204"/>
      <c r="L64" s="204"/>
      <c r="M64" s="204"/>
      <c r="N64" s="204"/>
      <c r="O64" s="204"/>
      <c r="P64" s="204"/>
      <c r="Q64" s="204"/>
      <c r="R64" s="204"/>
      <c r="S64" s="204"/>
      <c r="T64" s="204"/>
      <c r="U64" s="204"/>
      <c r="V64" s="204"/>
      <c r="W64" s="204"/>
      <c r="X64" s="204"/>
      <c r="Y64" s="204"/>
      <c r="Z64" s="204"/>
      <c r="AA64" s="204"/>
      <c r="AB64" s="204"/>
      <c r="AC64" s="204"/>
      <c r="AD64" s="204"/>
      <c r="AE64" s="204"/>
    </row>
    <row r="65" spans="1:31" ht="17.100000000000001" customHeight="1">
      <c r="A65" s="121"/>
      <c r="B65" s="1454" t="s">
        <v>149</v>
      </c>
      <c r="C65" s="1454"/>
      <c r="D65" s="1454"/>
      <c r="E65" s="175"/>
      <c r="F65" s="204"/>
      <c r="G65" s="204"/>
      <c r="H65" s="204"/>
      <c r="I65" s="204"/>
      <c r="J65" s="204"/>
      <c r="K65" s="204"/>
      <c r="L65" s="204"/>
      <c r="M65" s="204"/>
      <c r="N65" s="204"/>
      <c r="O65" s="204"/>
      <c r="P65" s="204"/>
      <c r="Q65" s="204"/>
      <c r="R65" s="204"/>
      <c r="S65" s="204"/>
      <c r="T65" s="204"/>
      <c r="U65" s="204"/>
      <c r="V65" s="204"/>
      <c r="W65" s="204"/>
      <c r="X65" s="204"/>
      <c r="Y65" s="204"/>
      <c r="Z65" s="204"/>
      <c r="AA65" s="204"/>
      <c r="AB65" s="204"/>
      <c r="AC65" s="204"/>
      <c r="AD65" s="204"/>
      <c r="AE65" s="204"/>
    </row>
    <row r="66" spans="1:31" ht="17.100000000000001" customHeight="1">
      <c r="A66" s="121"/>
      <c r="B66" s="1454" t="s">
        <v>150</v>
      </c>
      <c r="C66" s="1454"/>
      <c r="D66" s="1454"/>
      <c r="E66" s="175"/>
      <c r="F66" s="204"/>
      <c r="G66" s="204"/>
      <c r="H66" s="204"/>
      <c r="I66" s="204"/>
      <c r="J66" s="204"/>
      <c r="K66" s="204"/>
      <c r="L66" s="204"/>
      <c r="M66" s="204"/>
      <c r="N66" s="204"/>
      <c r="O66" s="204"/>
      <c r="P66" s="204"/>
      <c r="Q66" s="204"/>
      <c r="R66" s="204"/>
      <c r="S66" s="204"/>
      <c r="T66" s="204"/>
      <c r="U66" s="204"/>
      <c r="V66" s="204"/>
      <c r="W66" s="204"/>
      <c r="X66" s="204"/>
      <c r="Y66" s="204"/>
      <c r="Z66" s="204"/>
      <c r="AA66" s="204"/>
      <c r="AB66" s="204"/>
      <c r="AC66" s="204"/>
      <c r="AD66" s="204"/>
      <c r="AE66" s="204"/>
    </row>
    <row r="67" spans="1:31" ht="17.100000000000001" customHeight="1">
      <c r="A67" s="114"/>
      <c r="B67" s="1473" t="s">
        <v>151</v>
      </c>
      <c r="C67" s="1473"/>
      <c r="D67" s="1473"/>
      <c r="E67" s="176"/>
      <c r="F67" s="204"/>
      <c r="G67" s="204"/>
      <c r="H67" s="204"/>
      <c r="I67" s="204"/>
      <c r="J67" s="204"/>
      <c r="K67" s="204"/>
      <c r="L67" s="204"/>
      <c r="M67" s="204"/>
      <c r="N67" s="204"/>
      <c r="O67" s="204"/>
      <c r="P67" s="204"/>
      <c r="Q67" s="204"/>
      <c r="R67" s="204"/>
      <c r="S67" s="204"/>
      <c r="T67" s="204"/>
      <c r="U67" s="204"/>
      <c r="V67" s="204"/>
      <c r="W67" s="204"/>
      <c r="X67" s="204"/>
      <c r="Y67" s="204"/>
      <c r="Z67" s="204"/>
      <c r="AA67" s="204"/>
      <c r="AB67" s="204"/>
      <c r="AC67" s="204"/>
      <c r="AD67" s="204"/>
      <c r="AE67" s="204"/>
    </row>
    <row r="68" spans="1:31" ht="17.100000000000001" customHeight="1">
      <c r="A68" s="50">
        <v>10</v>
      </c>
      <c r="B68" s="1477" t="s">
        <v>152</v>
      </c>
      <c r="C68" s="1477"/>
      <c r="D68" s="1477"/>
      <c r="E68" s="178"/>
      <c r="F68" s="204"/>
      <c r="G68" s="204"/>
      <c r="H68" s="204"/>
      <c r="I68" s="204"/>
      <c r="J68" s="204"/>
      <c r="K68" s="204"/>
      <c r="L68" s="204"/>
      <c r="M68" s="204"/>
      <c r="N68" s="204"/>
      <c r="O68" s="204"/>
      <c r="P68" s="204"/>
      <c r="Q68" s="204"/>
      <c r="R68" s="204"/>
      <c r="S68" s="204"/>
      <c r="T68" s="204"/>
      <c r="U68" s="204"/>
      <c r="V68" s="204"/>
      <c r="W68" s="204"/>
      <c r="X68" s="204"/>
      <c r="Y68" s="204"/>
      <c r="Z68" s="204"/>
      <c r="AA68" s="204"/>
      <c r="AB68" s="204"/>
      <c r="AC68" s="204"/>
      <c r="AD68" s="204"/>
      <c r="AE68" s="204"/>
    </row>
    <row r="69" spans="1:31" ht="17.100000000000001" customHeight="1">
      <c r="A69" s="121"/>
      <c r="B69" s="1454" t="s">
        <v>153</v>
      </c>
      <c r="C69" s="1454"/>
      <c r="D69" s="1454"/>
      <c r="E69" s="175"/>
      <c r="F69" s="204"/>
      <c r="G69" s="204"/>
      <c r="H69" s="204"/>
      <c r="I69" s="204"/>
      <c r="J69" s="204"/>
      <c r="K69" s="204"/>
      <c r="L69" s="204"/>
      <c r="M69" s="204"/>
      <c r="N69" s="204"/>
      <c r="O69" s="204"/>
      <c r="P69" s="204"/>
      <c r="Q69" s="204"/>
      <c r="R69" s="204"/>
      <c r="S69" s="204"/>
      <c r="T69" s="204"/>
      <c r="U69" s="204"/>
      <c r="V69" s="204"/>
      <c r="W69" s="204"/>
      <c r="X69" s="204"/>
      <c r="Y69" s="204"/>
      <c r="Z69" s="204"/>
      <c r="AA69" s="204"/>
      <c r="AB69" s="204"/>
      <c r="AC69" s="204"/>
      <c r="AD69" s="204"/>
      <c r="AE69" s="204"/>
    </row>
    <row r="70" spans="1:31" ht="17.100000000000001" customHeight="1">
      <c r="A70" s="121"/>
      <c r="B70" s="1454" t="s">
        <v>154</v>
      </c>
      <c r="C70" s="1454"/>
      <c r="D70" s="1454"/>
      <c r="E70" s="175"/>
      <c r="F70" s="204"/>
      <c r="G70" s="204"/>
      <c r="H70" s="204"/>
      <c r="I70" s="204"/>
      <c r="J70" s="204"/>
      <c r="K70" s="204"/>
      <c r="L70" s="204"/>
      <c r="M70" s="204"/>
      <c r="N70" s="204"/>
      <c r="O70" s="204"/>
      <c r="P70" s="204"/>
      <c r="Q70" s="204"/>
      <c r="R70" s="204"/>
      <c r="S70" s="204"/>
      <c r="T70" s="204"/>
      <c r="U70" s="204"/>
      <c r="V70" s="204"/>
      <c r="W70" s="204"/>
      <c r="X70" s="204"/>
      <c r="Y70" s="204"/>
      <c r="Z70" s="204"/>
      <c r="AA70" s="204"/>
      <c r="AB70" s="204"/>
      <c r="AC70" s="204"/>
      <c r="AD70" s="204"/>
      <c r="AE70" s="204"/>
    </row>
    <row r="71" spans="1:31" ht="17.100000000000001" customHeight="1">
      <c r="A71" s="121"/>
      <c r="B71" s="1454"/>
      <c r="C71" s="1454"/>
      <c r="D71" s="1454"/>
      <c r="E71" s="175"/>
      <c r="F71" s="204"/>
      <c r="G71" s="204"/>
      <c r="H71" s="204"/>
      <c r="I71" s="204"/>
      <c r="J71" s="204"/>
      <c r="K71" s="204"/>
      <c r="L71" s="204"/>
      <c r="M71" s="204"/>
      <c r="N71" s="204"/>
      <c r="O71" s="204"/>
      <c r="P71" s="204"/>
      <c r="Q71" s="204"/>
      <c r="R71" s="204"/>
      <c r="S71" s="204"/>
      <c r="T71" s="204"/>
      <c r="U71" s="204"/>
      <c r="V71" s="204"/>
      <c r="W71" s="204"/>
      <c r="X71" s="204"/>
      <c r="Y71" s="204"/>
      <c r="Z71" s="204"/>
      <c r="AA71" s="204"/>
      <c r="AB71" s="204"/>
      <c r="AC71" s="204"/>
      <c r="AD71" s="204"/>
      <c r="AE71" s="204"/>
    </row>
    <row r="72" spans="1:31" ht="17.100000000000001" customHeight="1">
      <c r="A72" s="121"/>
      <c r="B72" s="1454"/>
      <c r="C72" s="1454"/>
      <c r="D72" s="1454"/>
      <c r="E72" s="175"/>
      <c r="F72" s="204"/>
      <c r="G72" s="204"/>
      <c r="H72" s="211">
        <v>2</v>
      </c>
      <c r="I72" s="204"/>
      <c r="J72" s="204"/>
      <c r="K72" s="204"/>
      <c r="L72" s="204"/>
      <c r="M72" s="204"/>
      <c r="N72" s="204"/>
      <c r="O72" s="204"/>
      <c r="P72" s="204"/>
      <c r="Q72" s="204"/>
      <c r="R72" s="204"/>
      <c r="S72" s="204"/>
      <c r="T72" s="204"/>
      <c r="U72" s="204"/>
      <c r="V72" s="204"/>
      <c r="W72" s="204"/>
      <c r="X72" s="204"/>
      <c r="Y72" s="204"/>
      <c r="Z72" s="204"/>
      <c r="AA72" s="204"/>
      <c r="AB72" s="204"/>
      <c r="AC72" s="204"/>
      <c r="AD72" s="204"/>
      <c r="AE72" s="204"/>
    </row>
    <row r="73" spans="1:31" ht="17.100000000000001" customHeight="1">
      <c r="A73" s="121"/>
      <c r="B73" s="1454" t="s">
        <v>155</v>
      </c>
      <c r="C73" s="1454"/>
      <c r="D73" s="1454"/>
      <c r="E73" s="175"/>
      <c r="F73" s="204"/>
      <c r="G73" s="204"/>
      <c r="H73" s="204"/>
      <c r="I73" s="204"/>
      <c r="J73" s="204"/>
      <c r="K73" s="204"/>
      <c r="L73" s="204"/>
      <c r="M73" s="204"/>
      <c r="N73" s="204"/>
      <c r="O73" s="204"/>
      <c r="P73" s="204"/>
      <c r="Q73" s="204"/>
      <c r="R73" s="204"/>
      <c r="S73" s="204"/>
      <c r="T73" s="204"/>
      <c r="U73" s="204"/>
      <c r="V73" s="204"/>
      <c r="W73" s="204"/>
      <c r="X73" s="204"/>
      <c r="Y73" s="204"/>
      <c r="Z73" s="100"/>
      <c r="AA73" s="100"/>
      <c r="AB73" s="100"/>
    </row>
    <row r="74" spans="1:31" ht="17.100000000000001" customHeight="1">
      <c r="A74" s="121"/>
      <c r="B74" s="1454" t="s">
        <v>156</v>
      </c>
      <c r="C74" s="1454"/>
      <c r="D74" s="1454"/>
      <c r="E74" s="175"/>
      <c r="Z74" s="100"/>
      <c r="AA74" s="100"/>
      <c r="AB74" s="100"/>
    </row>
    <row r="75" spans="1:31" ht="18.95" customHeight="1">
      <c r="A75" s="121"/>
      <c r="B75" s="1466" t="s">
        <v>156</v>
      </c>
      <c r="C75" s="1467"/>
      <c r="D75" s="1468"/>
      <c r="E75" s="192" t="str">
        <f>IF(H72=1,"Saving Account","Current Account")</f>
        <v>Current Account</v>
      </c>
      <c r="Z75" s="100"/>
      <c r="AA75" s="100"/>
      <c r="AB75" s="100"/>
    </row>
    <row r="76" spans="1:31" ht="33" customHeight="1">
      <c r="A76" s="98">
        <v>11</v>
      </c>
      <c r="B76" s="1055" t="s">
        <v>157</v>
      </c>
      <c r="C76" s="1055"/>
      <c r="D76" s="1055"/>
      <c r="E76" s="96"/>
    </row>
    <row r="77" spans="1:31" ht="48" customHeight="1">
      <c r="A77" s="98">
        <v>12</v>
      </c>
      <c r="B77" s="1055" t="s">
        <v>166</v>
      </c>
      <c r="C77" s="1055"/>
      <c r="D77" s="1055"/>
      <c r="E77" s="96"/>
    </row>
    <row r="78" spans="1:31" ht="50.25" customHeight="1">
      <c r="A78" s="1396" t="s">
        <v>165</v>
      </c>
      <c r="B78" s="1396"/>
      <c r="C78" s="1396"/>
      <c r="D78" s="1396"/>
      <c r="E78" s="1396"/>
    </row>
    <row r="79" spans="1:31">
      <c r="A79" s="1451"/>
      <c r="B79" s="1451"/>
      <c r="C79" s="1451"/>
      <c r="D79" s="1451"/>
      <c r="E79" s="1451"/>
    </row>
    <row r="80" spans="1:31" ht="15">
      <c r="A80" s="1173" t="s">
        <v>601</v>
      </c>
      <c r="B80" s="1173"/>
      <c r="C80" s="1173"/>
      <c r="D80" s="1173"/>
      <c r="E80" s="1173"/>
    </row>
    <row r="81" spans="1:5" ht="15">
      <c r="A81" s="1442"/>
      <c r="B81" s="1442"/>
      <c r="C81" s="1442"/>
      <c r="D81" s="1442"/>
      <c r="E81" s="1442"/>
    </row>
    <row r="82" spans="1:5" ht="15">
      <c r="A82" s="1173" t="s">
        <v>602</v>
      </c>
      <c r="B82" s="1173"/>
      <c r="C82" s="1173"/>
      <c r="D82" s="1173"/>
      <c r="E82" s="1173"/>
    </row>
    <row r="83" spans="1:5" ht="15">
      <c r="A83" s="1442"/>
      <c r="B83" s="1442"/>
      <c r="C83" s="1442"/>
      <c r="D83" s="1442"/>
      <c r="E83" s="1442"/>
    </row>
    <row r="84" spans="1:5" ht="15">
      <c r="A84" s="1452" t="s">
        <v>603</v>
      </c>
      <c r="B84" s="1452"/>
      <c r="C84" s="1452"/>
      <c r="D84" s="1452"/>
      <c r="E84" s="1452"/>
    </row>
    <row r="85" spans="1:5" ht="15">
      <c r="A85" s="1452" t="s">
        <v>604</v>
      </c>
      <c r="B85" s="1452"/>
      <c r="C85" s="1452"/>
      <c r="D85" s="1452"/>
      <c r="E85" s="1452"/>
    </row>
    <row r="86" spans="1:5" ht="15">
      <c r="A86" s="1452" t="s">
        <v>605</v>
      </c>
      <c r="B86" s="1452"/>
      <c r="C86" s="1452"/>
      <c r="D86" s="1452"/>
      <c r="E86" s="1452"/>
    </row>
    <row r="87" spans="1:5" ht="15">
      <c r="A87" s="1442"/>
      <c r="B87" s="1442"/>
      <c r="C87" s="1442"/>
      <c r="D87" s="1442"/>
      <c r="E87" s="1442"/>
    </row>
    <row r="88" spans="1:5" ht="32.25" customHeight="1">
      <c r="A88" s="1173" t="s">
        <v>606</v>
      </c>
      <c r="B88" s="1173"/>
      <c r="C88" s="1173"/>
      <c r="D88" s="1173"/>
      <c r="E88" s="1173"/>
    </row>
    <row r="89" spans="1:5">
      <c r="A89" s="62"/>
      <c r="B89" s="62"/>
      <c r="C89" s="62"/>
      <c r="D89" s="503"/>
      <c r="E89" s="504"/>
    </row>
    <row r="90" spans="1:5" ht="24.95" customHeight="1">
      <c r="A90" s="37" t="s">
        <v>7</v>
      </c>
      <c r="B90" s="101" t="str">
        <f>'Attach 3(JV)'!B24</f>
        <v>--</v>
      </c>
      <c r="D90" s="55" t="s">
        <v>5</v>
      </c>
      <c r="E90" s="272" t="str">
        <f>'Attach 3(JV)'!E24</f>
        <v/>
      </c>
    </row>
    <row r="91" spans="1:5" ht="34.5" customHeight="1">
      <c r="A91" s="37" t="s">
        <v>8</v>
      </c>
      <c r="B91" s="272" t="str">
        <f>'Attach 3(JV)'!B25</f>
        <v/>
      </c>
      <c r="D91" s="55" t="s">
        <v>6</v>
      </c>
      <c r="E91" s="272" t="str">
        <f>'Attach 3(JV)'!E25</f>
        <v/>
      </c>
    </row>
    <row r="92" spans="1:5" ht="24.95" customHeight="1">
      <c r="D92" s="55"/>
      <c r="E92" s="80"/>
    </row>
    <row r="93" spans="1:5" ht="48" customHeight="1">
      <c r="A93" s="39"/>
    </row>
    <row r="94" spans="1:5" ht="96" customHeight="1"/>
    <row r="95" spans="1:5" ht="20.100000000000001" customHeight="1">
      <c r="A95" s="39"/>
    </row>
    <row r="96" spans="1:5" ht="46.5" customHeight="1"/>
    <row r="97" spans="1:1" ht="20.100000000000001" customHeight="1">
      <c r="A97" s="39"/>
    </row>
    <row r="98" spans="1:1" ht="20.100000000000001" customHeight="1"/>
    <row r="99" spans="1:1" ht="20.100000000000001" customHeight="1">
      <c r="A99" s="39"/>
    </row>
    <row r="100" spans="1:1" ht="20.100000000000001" customHeight="1"/>
    <row r="101" spans="1:1" ht="20.100000000000001" customHeight="1"/>
    <row r="102" spans="1:1" ht="20.100000000000001" customHeight="1"/>
    <row r="103" spans="1:1" ht="20.100000000000001" customHeight="1"/>
    <row r="119" ht="62.25" customHeight="1"/>
    <row r="121" ht="57" customHeight="1"/>
    <row r="123" ht="40.5" customHeight="1"/>
  </sheetData>
  <sheetProtection password="E439" sheet="1" objects="1" scenarios="1" formatColumns="0" formatRows="0" selectLockedCells="1"/>
  <customSheetViews>
    <customSheetView guid="{F0C5A243-1ADF-42BF-85A0-B6506A13618B}"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1"/>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2"/>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9" fitToHeight="0" orientation="portrait" r:id="rId3"/>
      <headerFooter alignWithMargins="0">
        <oddFooter>&amp;R&amp;"Book Antiqua,Bold"&amp;8 Page &amp;P of &amp;N</oddFooter>
      </headerFooter>
    </customSheetView>
    <customSheetView guid="{3836A67F-51F8-4B52-B51D-937DC398CD1F}" scale="110" showPageBreaks="1" showGridLines="0" fitToPage="1" printArea="1" hiddenRows="1" hiddenColumns="1" view="pageBreakPreview" topLeftCell="A7">
      <selection activeCell="E28" sqref="E28"/>
      <rowBreaks count="1" manualBreakCount="1">
        <brk id="33" max="4" man="1"/>
      </rowBreaks>
      <pageMargins left="0.75" right="0.63" top="0.57999999999999996" bottom="0.6" header="0.34" footer="0.35"/>
      <pageSetup scale="88" fitToHeight="0" orientation="portrait" r:id="rId4"/>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5"/>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29">
      <selection activeCell="E39" sqref="E39"/>
      <rowBreaks count="2" manualBreakCount="2">
        <brk id="33" max="4" man="1"/>
        <brk id="65" max="4" man="1"/>
      </rowBreaks>
      <pageMargins left="0.75" right="0.63" top="0.57999999999999996" bottom="0.6" header="0.34" footer="0.35"/>
      <pageSetup scale="88" fitToHeight="0" orientation="portrait" r:id="rId6"/>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75" right="0.63" top="0.57999999999999996" bottom="0.6" header="0.34" footer="0.35"/>
      <pageSetup scale="88" fitToHeight="0" orientation="portrait" r:id="rId7"/>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75" right="0.63" top="0.57999999999999996" bottom="0.6" header="0.34" footer="0.35"/>
      <pageSetup scale="99" orientation="portrait" r:id="rId8"/>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9"/>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75" right="0.63" top="0.57999999999999996" bottom="0.6" header="0.34" footer="0.35"/>
      <pageSetup scale="99" orientation="portrait" r:id="rId10"/>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1"/>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2"/>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13"/>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14"/>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15"/>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16"/>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20"/>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1"/>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2"/>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23"/>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75" right="0.63" top="0.57999999999999996" bottom="0.6" header="0.34" footer="0.35"/>
      <pageSetup scale="99" orientation="portrait" r:id="rId24"/>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75" right="0.63" top="0.57999999999999996" bottom="0.6" header="0.34" footer="0.35"/>
      <pageSetup scale="99" orientation="portrait" r:id="rId25"/>
      <headerFooter alignWithMargins="0">
        <oddFooter>&amp;R&amp;"Book Antiqua,Bold"&amp;8 Page &amp;P of &amp;N</oddFooter>
      </headerFooter>
    </customSheetView>
    <customSheetView guid="{2CF6F19D-227C-4840-A9E1-6C944B0145DB}" scale="110" showPageBreaks="1" showGridLines="0" fitToPage="1" printArea="1" hiddenRows="1" hiddenColumns="1" view="pageBreakPreview" topLeftCell="A38">
      <selection activeCell="E42" sqref="E42"/>
      <rowBreaks count="1" manualBreakCount="1">
        <brk id="33" max="4" man="1"/>
      </rowBreaks>
      <pageMargins left="0.75" right="0.63" top="0.57999999999999996" bottom="0.6" header="0.34" footer="0.35"/>
      <pageSetup scale="88" fitToHeight="0" orientation="portrait" r:id="rId26"/>
      <headerFooter alignWithMargins="0">
        <oddFooter>&amp;R&amp;"Book Antiqua,Bold"&amp;8 Page &amp;P of &amp;N</oddFooter>
      </headerFooter>
    </customSheetView>
  </customSheetViews>
  <mergeCells count="79">
    <mergeCell ref="A1:D1"/>
    <mergeCell ref="B62:D62"/>
    <mergeCell ref="B50:D50"/>
    <mergeCell ref="B51:D51"/>
    <mergeCell ref="B53:D53"/>
    <mergeCell ref="B54:D54"/>
    <mergeCell ref="B55:D55"/>
    <mergeCell ref="B56:D56"/>
    <mergeCell ref="B44:D44"/>
    <mergeCell ref="B45:D45"/>
    <mergeCell ref="B46:D46"/>
    <mergeCell ref="B60:D60"/>
    <mergeCell ref="B47:D47"/>
    <mergeCell ref="B48:D48"/>
    <mergeCell ref="B42:D42"/>
    <mergeCell ref="B37:D37"/>
    <mergeCell ref="B73:D73"/>
    <mergeCell ref="B74:D74"/>
    <mergeCell ref="B63:D63"/>
    <mergeCell ref="A78:E78"/>
    <mergeCell ref="B67:D67"/>
    <mergeCell ref="B68:D68"/>
    <mergeCell ref="B69:D69"/>
    <mergeCell ref="B70:D70"/>
    <mergeCell ref="B76:D76"/>
    <mergeCell ref="B31:D31"/>
    <mergeCell ref="B32:D32"/>
    <mergeCell ref="B27:D27"/>
    <mergeCell ref="B71:D71"/>
    <mergeCell ref="B77:D77"/>
    <mergeCell ref="B66:D66"/>
    <mergeCell ref="B75:D75"/>
    <mergeCell ref="B52:D52"/>
    <mergeCell ref="B58:D58"/>
    <mergeCell ref="B64:D64"/>
    <mergeCell ref="B65:D65"/>
    <mergeCell ref="B59:D59"/>
    <mergeCell ref="B61:D61"/>
    <mergeCell ref="B43:D43"/>
    <mergeCell ref="B35:D35"/>
    <mergeCell ref="B36:D36"/>
    <mergeCell ref="E37:E38"/>
    <mergeCell ref="A3:E3"/>
    <mergeCell ref="A5:E5"/>
    <mergeCell ref="A8:D8"/>
    <mergeCell ref="B10:D10"/>
    <mergeCell ref="B11:D11"/>
    <mergeCell ref="B18:E18"/>
    <mergeCell ref="B14:D14"/>
    <mergeCell ref="B12:D12"/>
    <mergeCell ref="A9:B9"/>
    <mergeCell ref="B38:D38"/>
    <mergeCell ref="B33:D33"/>
    <mergeCell ref="B34:D34"/>
    <mergeCell ref="B30:D30"/>
    <mergeCell ref="B25:E25"/>
    <mergeCell ref="B26:D26"/>
    <mergeCell ref="B28:D28"/>
    <mergeCell ref="B29:D29"/>
    <mergeCell ref="B13:D13"/>
    <mergeCell ref="B17:E17"/>
    <mergeCell ref="A22:E22"/>
    <mergeCell ref="B24:E24"/>
    <mergeCell ref="A88:E88"/>
    <mergeCell ref="A87:E87"/>
    <mergeCell ref="A39:A40"/>
    <mergeCell ref="B39:D40"/>
    <mergeCell ref="B41:D41"/>
    <mergeCell ref="A79:E79"/>
    <mergeCell ref="A80:E80"/>
    <mergeCell ref="A85:E85"/>
    <mergeCell ref="A86:E86"/>
    <mergeCell ref="A81:E81"/>
    <mergeCell ref="A82:E82"/>
    <mergeCell ref="A83:E83"/>
    <mergeCell ref="A84:E84"/>
    <mergeCell ref="B49:D49"/>
    <mergeCell ref="B57:D57"/>
    <mergeCell ref="B72:D72"/>
  </mergeCells>
  <dataValidations count="3">
    <dataValidation type="list" allowBlank="1" showInputMessage="1" showErrorMessage="1" sqref="E20:E21">
      <formula1>"Yes, No"</formula1>
    </dataValidation>
    <dataValidation type="list" allowBlank="1" showInputMessage="1" showErrorMessage="1" sqref="E74">
      <formula1>$Z$73:$Z$74</formula1>
    </dataValidation>
    <dataValidation type="list" allowBlank="1" showInputMessage="1" showErrorMessage="1" sqref="E39 E42">
      <formula1>"Yes,No"</formula1>
    </dataValidation>
  </dataValidations>
  <pageMargins left="0.75" right="0.63" top="0.57999999999999996" bottom="0.6" header="0.34" footer="0.35"/>
  <pageSetup scale="88" fitToHeight="0" orientation="portrait" r:id="rId27"/>
  <headerFooter alignWithMargins="0">
    <oddFooter>&amp;R&amp;"Book Antiqua,Bold"&amp;8 Page &amp;P of &amp;N</oddFooter>
  </headerFooter>
  <rowBreaks count="1" manualBreakCount="1">
    <brk id="33" max="4" man="1"/>
  </rowBreaks>
  <drawing r:id="rId28"/>
  <legacyDrawing r:id="rId29"/>
  <mc:AlternateContent xmlns:mc="http://schemas.openxmlformats.org/markup-compatibility/2006">
    <mc:Choice Requires="x14">
      <controls>
        <mc:AlternateContent xmlns:mc="http://schemas.openxmlformats.org/markup-compatibility/2006">
          <mc:Choice Requires="x14">
            <control shapeId="24577" r:id="rId30" name="Option Button 1">
              <controlPr defaultSize="0" autoFill="0" autoLine="0" autoPict="0">
                <anchor moveWithCells="1">
                  <from>
                    <xdr:col>1</xdr:col>
                    <xdr:colOff>1123950</xdr:colOff>
                    <xdr:row>74</xdr:row>
                    <xdr:rowOff>19050</xdr:rowOff>
                  </from>
                  <to>
                    <xdr:col>1</xdr:col>
                    <xdr:colOff>2124075</xdr:colOff>
                    <xdr:row>74</xdr:row>
                    <xdr:rowOff>228600</xdr:rowOff>
                  </to>
                </anchor>
              </controlPr>
            </control>
          </mc:Choice>
        </mc:AlternateContent>
        <mc:AlternateContent xmlns:mc="http://schemas.openxmlformats.org/markup-compatibility/2006">
          <mc:Choice Requires="x14">
            <control shapeId="24578" r:id="rId31" name="Option Button 2">
              <controlPr defaultSize="0" autoFill="0" autoLine="0" autoPict="0">
                <anchor moveWithCells="1">
                  <from>
                    <xdr:col>2</xdr:col>
                    <xdr:colOff>685800</xdr:colOff>
                    <xdr:row>74</xdr:row>
                    <xdr:rowOff>19050</xdr:rowOff>
                  </from>
                  <to>
                    <xdr:col>3</xdr:col>
                    <xdr:colOff>923925</xdr:colOff>
                    <xdr:row>74</xdr:row>
                    <xdr:rowOff>228600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0"/>
  </sheetPr>
  <dimension ref="A1:BB111"/>
  <sheetViews>
    <sheetView showGridLines="0" showZeros="0" view="pageBreakPreview" zoomScale="120" zoomScaleSheetLayoutView="120" workbookViewId="0">
      <selection activeCell="H21" sqref="H21:L21"/>
    </sheetView>
  </sheetViews>
  <sheetFormatPr defaultRowHeight="16.5"/>
  <cols>
    <col min="1" max="1" width="12.140625" style="782" customWidth="1"/>
    <col min="2" max="2" width="18.140625" style="782" customWidth="1"/>
    <col min="3" max="5" width="7.42578125" style="782" customWidth="1"/>
    <col min="6" max="8" width="7.42578125" style="871" customWidth="1"/>
    <col min="9" max="12" width="7.42578125" style="411" customWidth="1"/>
    <col min="13" max="54" width="9.140625" style="690"/>
    <col min="55" max="16384" width="9.140625" style="411"/>
  </cols>
  <sheetData>
    <row r="1" spans="1:26" s="870" customFormat="1" ht="21" customHeight="1">
      <c r="A1" s="1481" t="str">
        <f>'Attach 15'!A1:D1</f>
        <v>Specification No. :CC-CS/961-SR1/TR-4054/3/G7</v>
      </c>
      <c r="B1" s="1481"/>
      <c r="C1" s="1481"/>
      <c r="D1" s="1481"/>
      <c r="E1" s="1481"/>
      <c r="F1" s="1481"/>
      <c r="G1" s="1481"/>
      <c r="H1" s="1482" t="str">
        <f>"Attachment-16 " &amp; '[19]Attach 3(JV)'!AT1</f>
        <v xml:space="preserve">Attachment-16 </v>
      </c>
      <c r="I1" s="1482"/>
      <c r="J1" s="1482"/>
      <c r="K1" s="1482"/>
      <c r="L1" s="1482"/>
    </row>
    <row r="2" spans="1:26" ht="11.25" customHeight="1">
      <c r="Z2" s="872">
        <f>'[19]Attach 3(JV)'!Z2</f>
        <v>0</v>
      </c>
    </row>
    <row r="3" spans="1:26" ht="89.25" customHeight="1">
      <c r="A3" s="1380" t="str">
        <f>'Attach 15'!A3:E3</f>
        <v>400KV Transformer Package TR-16 for 5 x 500 MVA, 400/220 kV, 3-Phase ICTs at Kurnool-III PS under Transmission System for Kurnool Wind Energy Zone /Solar Energy Zone (AP).</v>
      </c>
      <c r="B3" s="1381"/>
      <c r="C3" s="1381"/>
      <c r="D3" s="1381"/>
      <c r="E3" s="1381"/>
      <c r="F3" s="1381"/>
      <c r="G3" s="1381"/>
      <c r="H3" s="1381"/>
      <c r="I3" s="1381"/>
      <c r="J3" s="1381"/>
      <c r="K3" s="1381"/>
      <c r="L3" s="1381"/>
    </row>
    <row r="4" spans="1:26" ht="15.95" customHeight="1">
      <c r="A4" s="873"/>
      <c r="H4" s="31"/>
      <c r="I4" s="11"/>
    </row>
    <row r="5" spans="1:26" ht="20.100000000000001" customHeight="1">
      <c r="A5" s="1483" t="s">
        <v>9</v>
      </c>
      <c r="B5" s="1483"/>
      <c r="C5" s="1483"/>
      <c r="D5" s="1483"/>
      <c r="E5" s="1483"/>
      <c r="F5" s="1483"/>
      <c r="G5" s="1483"/>
      <c r="H5" s="1483"/>
      <c r="I5" s="1483"/>
      <c r="J5" s="1483"/>
      <c r="K5" s="1483"/>
      <c r="L5" s="1483"/>
    </row>
    <row r="6" spans="1:26" ht="15.95" customHeight="1">
      <c r="A6" s="874"/>
      <c r="H6" s="31"/>
      <c r="I6" s="13"/>
    </row>
    <row r="7" spans="1:26" ht="20.100000000000001" customHeight="1">
      <c r="A7" s="875" t="str">
        <f>'Attach 15'!A8:D8</f>
        <v>Bidder’s Name and Address  :</v>
      </c>
      <c r="G7" s="16" t="str">
        <f>'[19]Attach 3(JV)'!E7</f>
        <v>To:</v>
      </c>
      <c r="I7" s="13"/>
    </row>
    <row r="8" spans="1:26" ht="36" customHeight="1">
      <c r="A8" s="1484" t="str">
        <f>'[19]Attach 3(JV)'!A8</f>
        <v/>
      </c>
      <c r="B8" s="1484"/>
      <c r="C8" s="1484"/>
      <c r="D8" s="1484"/>
      <c r="E8" s="1484"/>
      <c r="F8" s="1484"/>
      <c r="G8" s="12" t="str">
        <f>'[19]Attach 3(JV)'!E8</f>
        <v>Contract Services</v>
      </c>
      <c r="I8" s="13"/>
    </row>
    <row r="9" spans="1:26" ht="20.100000000000001" customHeight="1">
      <c r="A9" s="14" t="s">
        <v>355</v>
      </c>
      <c r="B9" s="1299">
        <f>'Attach 15'!B10:D10</f>
        <v>0</v>
      </c>
      <c r="C9" s="1299"/>
      <c r="D9" s="1299"/>
      <c r="E9" s="1299"/>
      <c r="F9" s="1299"/>
      <c r="G9" s="12" t="str">
        <f>'[19]Attach 3(JV)'!E9</f>
        <v>Power Grid Corporation of India Ltd.,</v>
      </c>
      <c r="I9" s="13"/>
    </row>
    <row r="10" spans="1:26" ht="20.100000000000001" customHeight="1">
      <c r="A10" s="14" t="s">
        <v>357</v>
      </c>
      <c r="B10" s="1299">
        <f>'Attach 15'!B11:D11</f>
        <v>0</v>
      </c>
      <c r="C10" s="1299"/>
      <c r="D10" s="1299"/>
      <c r="E10" s="1299"/>
      <c r="F10" s="1299"/>
      <c r="G10" s="12" t="str">
        <f>'[19]Attach 3(JV)'!E10</f>
        <v>"Saudamini", Plot No. 2, Sector 29</v>
      </c>
      <c r="I10" s="13"/>
    </row>
    <row r="11" spans="1:26" ht="20.100000000000001" customHeight="1">
      <c r="B11" s="1299">
        <f>'Attach 15'!B12:D12</f>
        <v>0</v>
      </c>
      <c r="C11" s="1299"/>
      <c r="D11" s="1299"/>
      <c r="E11" s="1299"/>
      <c r="F11" s="1299"/>
      <c r="G11" s="12" t="str">
        <f>'[19]Attach 3(JV)'!E11</f>
        <v>Gurgaon (Haryana) - 122001</v>
      </c>
    </row>
    <row r="12" spans="1:26" ht="20.100000000000001" customHeight="1">
      <c r="A12" s="874"/>
      <c r="B12" s="1299">
        <f>'Attach 15'!B13:D13</f>
        <v>0</v>
      </c>
      <c r="C12" s="1299"/>
      <c r="D12" s="1299"/>
      <c r="E12" s="1299"/>
      <c r="F12" s="1299"/>
      <c r="G12" s="12"/>
    </row>
    <row r="13" spans="1:26" ht="15.95" customHeight="1">
      <c r="A13" s="874"/>
      <c r="B13" s="128"/>
      <c r="C13" s="128"/>
      <c r="D13" s="128"/>
      <c r="E13" s="128"/>
      <c r="F13" s="128"/>
    </row>
    <row r="14" spans="1:26" ht="20.100000000000001" customHeight="1">
      <c r="A14" s="782" t="s">
        <v>350</v>
      </c>
    </row>
    <row r="15" spans="1:26" ht="20.100000000000001" customHeight="1">
      <c r="A15" s="874"/>
    </row>
    <row r="16" spans="1:26" ht="57.75" customHeight="1">
      <c r="A16" s="1488" t="s">
        <v>876</v>
      </c>
      <c r="B16" s="1488"/>
      <c r="C16" s="1488"/>
      <c r="D16" s="1488"/>
      <c r="E16" s="1488"/>
      <c r="F16" s="1488"/>
      <c r="G16" s="1488"/>
      <c r="H16" s="1488"/>
      <c r="I16" s="1488"/>
      <c r="J16" s="1488"/>
      <c r="K16" s="1488"/>
      <c r="L16" s="1488"/>
    </row>
    <row r="17" spans="1:12" ht="20.100000000000001" customHeight="1">
      <c r="A17" s="876">
        <v>1</v>
      </c>
      <c r="B17" s="877" t="s">
        <v>13</v>
      </c>
    </row>
    <row r="18" spans="1:12" ht="82.5" customHeight="1">
      <c r="A18" s="878"/>
      <c r="B18" s="1489" t="s">
        <v>879</v>
      </c>
      <c r="C18" s="1489"/>
      <c r="D18" s="1489"/>
      <c r="E18" s="1489"/>
      <c r="F18" s="1489"/>
      <c r="G18" s="1489"/>
      <c r="H18" s="1489"/>
      <c r="I18" s="1489"/>
      <c r="J18" s="1489"/>
      <c r="K18" s="1489"/>
      <c r="L18" s="1489"/>
    </row>
    <row r="19" spans="1:12" ht="60.75" customHeight="1">
      <c r="A19" s="869">
        <v>1.1000000000000001</v>
      </c>
      <c r="B19" s="1490" t="s">
        <v>14</v>
      </c>
      <c r="C19" s="1490"/>
      <c r="D19" s="1490"/>
      <c r="E19" s="1490"/>
      <c r="F19" s="1490"/>
      <c r="G19" s="1490"/>
      <c r="H19" s="1490"/>
      <c r="I19" s="1490"/>
      <c r="J19" s="1490"/>
      <c r="K19" s="1490"/>
      <c r="L19" s="1490"/>
    </row>
    <row r="20" spans="1:12" ht="33" customHeight="1">
      <c r="A20" s="878"/>
      <c r="B20" s="1485" t="str">
        <f>IF('[19]Names of Bidder'!I6="Sole Bidder","Name of the Bidder (Sole Bidder)", "Name of Bidder (Lead Partner)")</f>
        <v>Name of the Bidder (Sole Bidder)</v>
      </c>
      <c r="C20" s="1485"/>
      <c r="D20" s="1485"/>
      <c r="E20" s="1485"/>
      <c r="F20" s="1485"/>
      <c r="G20" s="1485"/>
      <c r="H20" s="1486">
        <f>B9</f>
        <v>0</v>
      </c>
      <c r="I20" s="1486"/>
      <c r="J20" s="1486"/>
      <c r="K20" s="1486"/>
      <c r="L20" s="1486"/>
    </row>
    <row r="21" spans="1:12" ht="33" customHeight="1">
      <c r="A21" s="879"/>
      <c r="B21" s="1485" t="s">
        <v>15</v>
      </c>
      <c r="C21" s="1485"/>
      <c r="D21" s="1485"/>
      <c r="E21" s="1485"/>
      <c r="F21" s="1485"/>
      <c r="G21" s="1485"/>
      <c r="H21" s="1487" t="s">
        <v>55</v>
      </c>
      <c r="I21" s="1487"/>
      <c r="J21" s="1487"/>
      <c r="K21" s="1487"/>
      <c r="L21" s="1487"/>
    </row>
    <row r="22" spans="1:12" ht="33" customHeight="1">
      <c r="A22" s="879"/>
      <c r="B22" s="1485" t="s">
        <v>16</v>
      </c>
      <c r="C22" s="1485"/>
      <c r="D22" s="1485"/>
      <c r="E22" s="1485"/>
      <c r="F22" s="1485"/>
      <c r="G22" s="1485"/>
      <c r="H22" s="1487"/>
      <c r="I22" s="1487"/>
      <c r="J22" s="1487"/>
      <c r="K22" s="1487"/>
      <c r="L22" s="1487"/>
    </row>
    <row r="23" spans="1:12" ht="33" customHeight="1">
      <c r="A23" s="879"/>
      <c r="B23" s="1485" t="s">
        <v>17</v>
      </c>
      <c r="C23" s="1485"/>
      <c r="D23" s="1485"/>
      <c r="E23" s="1485"/>
      <c r="F23" s="1485"/>
      <c r="G23" s="1485"/>
      <c r="H23" s="1487"/>
      <c r="I23" s="1487"/>
      <c r="J23" s="1487"/>
      <c r="K23" s="1487"/>
      <c r="L23" s="1487"/>
    </row>
    <row r="24" spans="1:12" ht="33" customHeight="1">
      <c r="A24" s="879"/>
      <c r="B24" s="1485" t="s">
        <v>18</v>
      </c>
      <c r="C24" s="1485"/>
      <c r="D24" s="1485"/>
      <c r="E24" s="1485"/>
      <c r="F24" s="1485"/>
      <c r="G24" s="1485"/>
      <c r="H24" s="1487"/>
      <c r="I24" s="1487"/>
      <c r="J24" s="1487"/>
      <c r="K24" s="1487"/>
      <c r="L24" s="1487"/>
    </row>
    <row r="25" spans="1:12" ht="6" customHeight="1">
      <c r="A25" s="879"/>
      <c r="B25" s="880"/>
      <c r="C25" s="880"/>
      <c r="D25" s="880"/>
      <c r="E25" s="880"/>
      <c r="F25" s="880"/>
      <c r="G25" s="880"/>
      <c r="H25" s="768"/>
      <c r="I25" s="768"/>
      <c r="J25" s="768"/>
      <c r="K25" s="768"/>
      <c r="L25" s="768"/>
    </row>
    <row r="26" spans="1:12" ht="18.95" customHeight="1">
      <c r="A26" s="869">
        <v>1.2</v>
      </c>
      <c r="B26" s="1498" t="s">
        <v>177</v>
      </c>
      <c r="C26" s="1498"/>
      <c r="D26" s="1498"/>
      <c r="E26" s="1498"/>
      <c r="F26" s="1498"/>
      <c r="G26" s="1498"/>
      <c r="H26" s="1498"/>
      <c r="I26" s="1498"/>
      <c r="J26" s="1498"/>
      <c r="K26" s="1498"/>
      <c r="L26" s="1498"/>
    </row>
    <row r="27" spans="1:12" ht="18.95" customHeight="1">
      <c r="A27" s="881" t="s">
        <v>19</v>
      </c>
      <c r="B27" s="882" t="s">
        <v>20</v>
      </c>
      <c r="C27" s="882"/>
      <c r="D27" s="883"/>
      <c r="E27" s="883"/>
    </row>
    <row r="28" spans="1:12" ht="18.95" customHeight="1">
      <c r="A28" s="879"/>
      <c r="B28" s="1496" t="s">
        <v>21</v>
      </c>
      <c r="C28" s="1496"/>
      <c r="D28" s="1497"/>
      <c r="E28" s="1497"/>
      <c r="F28" s="1497"/>
      <c r="G28" s="1497"/>
      <c r="H28" s="1497"/>
      <c r="I28" s="1497"/>
      <c r="J28" s="1497"/>
      <c r="K28" s="1497"/>
      <c r="L28" s="1497"/>
    </row>
    <row r="29" spans="1:12" ht="18.95" customHeight="1">
      <c r="A29" s="879"/>
      <c r="B29" s="1491" t="s">
        <v>22</v>
      </c>
      <c r="C29" s="1492"/>
      <c r="D29" s="1493"/>
      <c r="E29" s="1493"/>
      <c r="F29" s="1493"/>
      <c r="G29" s="1493"/>
      <c r="H29" s="1493"/>
      <c r="I29" s="1493"/>
      <c r="J29" s="1493"/>
      <c r="K29" s="1493"/>
      <c r="L29" s="1493"/>
    </row>
    <row r="30" spans="1:12" ht="18.95" customHeight="1">
      <c r="A30" s="879"/>
      <c r="B30" s="884"/>
      <c r="C30" s="885"/>
      <c r="D30" s="1494"/>
      <c r="E30" s="1494"/>
      <c r="F30" s="1494"/>
      <c r="G30" s="1494"/>
      <c r="H30" s="1494"/>
      <c r="I30" s="1494"/>
      <c r="J30" s="1494"/>
      <c r="K30" s="1494"/>
      <c r="L30" s="1494"/>
    </row>
    <row r="31" spans="1:12" ht="18.95" customHeight="1">
      <c r="A31" s="879"/>
      <c r="B31" s="884"/>
      <c r="C31" s="885"/>
      <c r="D31" s="1494"/>
      <c r="E31" s="1494"/>
      <c r="F31" s="1494"/>
      <c r="G31" s="1494"/>
      <c r="H31" s="1494"/>
      <c r="I31" s="1494"/>
      <c r="J31" s="1494"/>
      <c r="K31" s="1494"/>
      <c r="L31" s="1494"/>
    </row>
    <row r="32" spans="1:12" ht="18.95" customHeight="1">
      <c r="A32" s="879"/>
      <c r="B32" s="886"/>
      <c r="C32" s="887"/>
      <c r="D32" s="1495"/>
      <c r="E32" s="1495"/>
      <c r="F32" s="1495"/>
      <c r="G32" s="1495"/>
      <c r="H32" s="1495"/>
      <c r="I32" s="1495"/>
      <c r="J32" s="1495"/>
      <c r="K32" s="1495"/>
      <c r="L32" s="1495"/>
    </row>
    <row r="33" spans="1:54" ht="18.95" customHeight="1">
      <c r="A33" s="879"/>
      <c r="B33" s="1496" t="s">
        <v>23</v>
      </c>
      <c r="C33" s="1496"/>
      <c r="D33" s="1497"/>
      <c r="E33" s="1497"/>
      <c r="F33" s="1497"/>
      <c r="G33" s="1497"/>
      <c r="H33" s="1497"/>
      <c r="I33" s="1497"/>
      <c r="J33" s="1497"/>
      <c r="K33" s="1497"/>
      <c r="L33" s="1497"/>
    </row>
    <row r="34" spans="1:54" ht="18.95" customHeight="1">
      <c r="A34" s="879"/>
      <c r="B34" s="1496" t="s">
        <v>24</v>
      </c>
      <c r="C34" s="1496"/>
      <c r="D34" s="1497"/>
      <c r="E34" s="1497"/>
      <c r="F34" s="1497"/>
      <c r="G34" s="1497"/>
      <c r="H34" s="1497"/>
      <c r="I34" s="1497"/>
      <c r="J34" s="1497"/>
      <c r="K34" s="1497"/>
      <c r="L34" s="1497"/>
    </row>
    <row r="35" spans="1:54" ht="18.95" customHeight="1">
      <c r="A35" s="879"/>
      <c r="B35" s="1496" t="s">
        <v>25</v>
      </c>
      <c r="C35" s="1496"/>
      <c r="D35" s="1497"/>
      <c r="E35" s="1497"/>
      <c r="F35" s="1497"/>
      <c r="G35" s="1497"/>
      <c r="H35" s="1497"/>
      <c r="I35" s="1497"/>
      <c r="J35" s="1497"/>
      <c r="K35" s="1497"/>
      <c r="L35" s="1497"/>
    </row>
    <row r="36" spans="1:54" ht="18.95" customHeight="1">
      <c r="A36" s="879"/>
      <c r="B36" s="1496" t="s">
        <v>26</v>
      </c>
      <c r="C36" s="1496"/>
      <c r="D36" s="1497"/>
      <c r="E36" s="1497"/>
      <c r="F36" s="1497"/>
      <c r="G36" s="1497"/>
      <c r="H36" s="1497"/>
      <c r="I36" s="1497"/>
      <c r="J36" s="1497"/>
      <c r="K36" s="1497"/>
      <c r="L36" s="1497"/>
    </row>
    <row r="37" spans="1:54" ht="8.1" customHeight="1">
      <c r="A37" s="879"/>
      <c r="B37" s="888"/>
      <c r="C37" s="888"/>
      <c r="D37" s="889"/>
      <c r="E37" s="889"/>
      <c r="F37" s="889"/>
      <c r="G37" s="889"/>
      <c r="H37" s="889"/>
      <c r="I37" s="889"/>
      <c r="J37" s="889"/>
      <c r="K37" s="889"/>
      <c r="L37" s="889"/>
    </row>
    <row r="38" spans="1:54" ht="61.5" customHeight="1">
      <c r="A38" s="890" t="s">
        <v>28</v>
      </c>
      <c r="B38" s="1489" t="s">
        <v>27</v>
      </c>
      <c r="C38" s="1489"/>
      <c r="D38" s="1489"/>
      <c r="E38" s="1489"/>
      <c r="F38" s="1489"/>
      <c r="G38" s="1489"/>
      <c r="H38" s="1489"/>
      <c r="I38" s="1489"/>
      <c r="J38" s="1489"/>
      <c r="K38" s="1489"/>
      <c r="L38" s="1489"/>
    </row>
    <row r="39" spans="1:54" ht="33.75" customHeight="1">
      <c r="A39" s="879"/>
      <c r="B39" s="891" t="s">
        <v>353</v>
      </c>
      <c r="C39" s="1499" t="s">
        <v>29</v>
      </c>
      <c r="D39" s="1499"/>
      <c r="E39" s="1499"/>
      <c r="F39" s="1499"/>
      <c r="G39" s="1499" t="s">
        <v>30</v>
      </c>
      <c r="H39" s="1499"/>
      <c r="I39" s="1499" t="s">
        <v>31</v>
      </c>
      <c r="J39" s="1499"/>
      <c r="K39" s="1499"/>
      <c r="L39" s="1499"/>
    </row>
    <row r="40" spans="1:54" ht="38.1" customHeight="1">
      <c r="B40" s="892"/>
      <c r="C40" s="1497"/>
      <c r="D40" s="1497"/>
      <c r="E40" s="1497"/>
      <c r="F40" s="1497"/>
      <c r="G40" s="1500"/>
      <c r="H40" s="1500"/>
      <c r="I40" s="1497"/>
      <c r="J40" s="1497"/>
      <c r="K40" s="1497"/>
      <c r="L40" s="1497"/>
    </row>
    <row r="41" spans="1:54" ht="38.1" customHeight="1">
      <c r="A41" s="879"/>
      <c r="B41" s="892"/>
      <c r="C41" s="1497"/>
      <c r="D41" s="1497"/>
      <c r="E41" s="1497"/>
      <c r="F41" s="1497"/>
      <c r="G41" s="1500"/>
      <c r="H41" s="1500"/>
      <c r="I41" s="1497"/>
      <c r="J41" s="1497"/>
      <c r="K41" s="1497"/>
      <c r="L41" s="1497"/>
    </row>
    <row r="42" spans="1:54" ht="55.5" customHeight="1">
      <c r="A42" s="893" t="s">
        <v>484</v>
      </c>
      <c r="B42" s="1489" t="s">
        <v>910</v>
      </c>
      <c r="C42" s="1489"/>
      <c r="D42" s="1489"/>
      <c r="E42" s="1489"/>
      <c r="F42" s="1489"/>
      <c r="G42" s="1489"/>
      <c r="H42" s="1489"/>
      <c r="I42" s="1489"/>
      <c r="J42" s="1489"/>
      <c r="K42" s="1489"/>
      <c r="L42" s="1489"/>
    </row>
    <row r="43" spans="1:54" ht="57" customHeight="1">
      <c r="A43" s="879"/>
      <c r="B43" s="891" t="s">
        <v>353</v>
      </c>
      <c r="C43" s="1499" t="s">
        <v>911</v>
      </c>
      <c r="D43" s="1499"/>
      <c r="E43" s="1499"/>
      <c r="F43" s="1499"/>
      <c r="G43" s="1499" t="s">
        <v>912</v>
      </c>
      <c r="H43" s="1499"/>
      <c r="I43" s="1499" t="s">
        <v>119</v>
      </c>
      <c r="J43" s="1499"/>
      <c r="K43" s="1499"/>
      <c r="L43" s="1499"/>
    </row>
    <row r="44" spans="1:54" ht="38.1" customHeight="1">
      <c r="A44" s="879"/>
      <c r="B44" s="892"/>
      <c r="C44" s="1497"/>
      <c r="D44" s="1497"/>
      <c r="E44" s="1497"/>
      <c r="F44" s="1497"/>
      <c r="G44" s="1500"/>
      <c r="H44" s="1500"/>
      <c r="I44" s="1497"/>
      <c r="J44" s="1497"/>
      <c r="K44" s="1497"/>
      <c r="L44" s="1497"/>
    </row>
    <row r="45" spans="1:54" ht="38.1" customHeight="1">
      <c r="A45" s="879"/>
      <c r="B45" s="892"/>
      <c r="C45" s="1497"/>
      <c r="D45" s="1497"/>
      <c r="E45" s="1497"/>
      <c r="F45" s="1497"/>
      <c r="G45" s="1500"/>
      <c r="H45" s="1500"/>
      <c r="I45" s="1497"/>
      <c r="J45" s="1497"/>
      <c r="K45" s="1497"/>
      <c r="L45" s="1497"/>
    </row>
    <row r="46" spans="1:54" ht="20.100000000000001" customHeight="1">
      <c r="A46" s="876">
        <v>2</v>
      </c>
      <c r="B46" s="894" t="s">
        <v>32</v>
      </c>
    </row>
    <row r="47" spans="1:54" ht="78.75" customHeight="1">
      <c r="B47" s="1489" t="s">
        <v>880</v>
      </c>
      <c r="C47" s="1489"/>
      <c r="D47" s="1489"/>
      <c r="E47" s="1489"/>
      <c r="F47" s="1489"/>
      <c r="G47" s="1489"/>
      <c r="H47" s="1489"/>
      <c r="I47" s="1489"/>
      <c r="J47" s="1489"/>
      <c r="K47" s="1489"/>
      <c r="L47" s="1489"/>
    </row>
    <row r="48" spans="1:54" s="871" customFormat="1" ht="34.5" customHeight="1">
      <c r="A48" s="869">
        <v>2.1</v>
      </c>
      <c r="B48" s="1489" t="s">
        <v>33</v>
      </c>
      <c r="C48" s="1489"/>
      <c r="D48" s="1489"/>
      <c r="E48" s="1489"/>
      <c r="F48" s="1489"/>
      <c r="G48" s="1489"/>
      <c r="H48" s="1489"/>
      <c r="I48" s="1489"/>
      <c r="J48" s="1489"/>
      <c r="K48" s="1489"/>
      <c r="L48" s="1489"/>
      <c r="M48" s="689"/>
      <c r="N48" s="689"/>
      <c r="O48" s="689"/>
      <c r="P48" s="689"/>
      <c r="Q48" s="689"/>
      <c r="R48" s="689"/>
      <c r="S48" s="689"/>
      <c r="T48" s="689"/>
      <c r="U48" s="689"/>
      <c r="V48" s="689"/>
      <c r="W48" s="689"/>
      <c r="X48" s="689"/>
      <c r="Y48" s="689"/>
      <c r="Z48" s="689"/>
      <c r="AA48" s="689"/>
      <c r="AB48" s="689"/>
      <c r="AC48" s="689"/>
      <c r="AD48" s="689"/>
      <c r="AE48" s="689"/>
      <c r="AF48" s="689"/>
      <c r="AG48" s="689"/>
      <c r="AH48" s="689"/>
      <c r="AI48" s="689"/>
      <c r="AJ48" s="689"/>
      <c r="AK48" s="689"/>
      <c r="AL48" s="689"/>
      <c r="AM48" s="689"/>
      <c r="AN48" s="689"/>
      <c r="AO48" s="689"/>
      <c r="AP48" s="689"/>
      <c r="AQ48" s="689"/>
      <c r="AR48" s="689"/>
      <c r="AS48" s="689"/>
      <c r="AT48" s="689"/>
      <c r="AU48" s="689"/>
      <c r="AV48" s="689"/>
      <c r="AW48" s="689"/>
      <c r="AX48" s="689"/>
      <c r="AY48" s="689"/>
      <c r="AZ48" s="689"/>
      <c r="BA48" s="689"/>
      <c r="BB48" s="689"/>
    </row>
    <row r="49" spans="1:12" ht="51" customHeight="1">
      <c r="A49" s="879"/>
      <c r="B49" s="891" t="s">
        <v>34</v>
      </c>
      <c r="C49" s="1499" t="s">
        <v>35</v>
      </c>
      <c r="D49" s="1499"/>
      <c r="E49" s="1499"/>
      <c r="F49" s="1499"/>
      <c r="G49" s="1499" t="s">
        <v>36</v>
      </c>
      <c r="H49" s="1499"/>
      <c r="I49" s="1499" t="s">
        <v>117</v>
      </c>
      <c r="J49" s="1499"/>
      <c r="K49" s="1499" t="s">
        <v>118</v>
      </c>
      <c r="L49" s="1499"/>
    </row>
    <row r="50" spans="1:12" ht="27.95" customHeight="1">
      <c r="A50" s="879"/>
      <c r="B50" s="892">
        <v>1</v>
      </c>
      <c r="C50" s="1497"/>
      <c r="D50" s="1497"/>
      <c r="E50" s="1497"/>
      <c r="F50" s="1497"/>
      <c r="G50" s="1500"/>
      <c r="H50" s="1500"/>
      <c r="I50" s="1500"/>
      <c r="J50" s="1500"/>
      <c r="K50" s="1501"/>
      <c r="L50" s="1501"/>
    </row>
    <row r="51" spans="1:12" ht="27.95" customHeight="1">
      <c r="A51" s="879"/>
      <c r="B51" s="892">
        <v>2</v>
      </c>
      <c r="C51" s="1497"/>
      <c r="D51" s="1497"/>
      <c r="E51" s="1497"/>
      <c r="F51" s="1497"/>
      <c r="G51" s="1500"/>
      <c r="H51" s="1500"/>
      <c r="I51" s="1500"/>
      <c r="J51" s="1500"/>
      <c r="K51" s="1501"/>
      <c r="L51" s="1501"/>
    </row>
    <row r="52" spans="1:12" ht="27.95" customHeight="1">
      <c r="A52" s="879"/>
      <c r="B52" s="892">
        <v>3</v>
      </c>
      <c r="C52" s="1497"/>
      <c r="D52" s="1497"/>
      <c r="E52" s="1497"/>
      <c r="F52" s="1497"/>
      <c r="G52" s="1500"/>
      <c r="H52" s="1500"/>
      <c r="I52" s="1500"/>
      <c r="J52" s="1500"/>
      <c r="K52" s="1501"/>
      <c r="L52" s="1501"/>
    </row>
    <row r="53" spans="1:12" ht="27.95" customHeight="1">
      <c r="A53" s="879"/>
      <c r="B53" s="892">
        <v>4</v>
      </c>
      <c r="C53" s="1497"/>
      <c r="D53" s="1497"/>
      <c r="E53" s="1497"/>
      <c r="F53" s="1497"/>
      <c r="G53" s="1500"/>
      <c r="H53" s="1500"/>
      <c r="I53" s="1500"/>
      <c r="J53" s="1500"/>
      <c r="K53" s="1501"/>
      <c r="L53" s="1501"/>
    </row>
    <row r="54" spans="1:12" ht="27.95" customHeight="1">
      <c r="A54" s="879"/>
      <c r="B54" s="892">
        <v>5</v>
      </c>
      <c r="C54" s="1497"/>
      <c r="D54" s="1497"/>
      <c r="E54" s="1497"/>
      <c r="F54" s="1497"/>
      <c r="G54" s="1500"/>
      <c r="H54" s="1500"/>
      <c r="I54" s="1500"/>
      <c r="J54" s="1500"/>
      <c r="K54" s="1501"/>
      <c r="L54" s="1501"/>
    </row>
    <row r="55" spans="1:12" ht="27.95" customHeight="1">
      <c r="A55" s="879"/>
      <c r="B55" s="895"/>
      <c r="C55" s="896"/>
      <c r="D55" s="896"/>
      <c r="E55" s="896"/>
      <c r="F55" s="896"/>
      <c r="G55" s="895"/>
      <c r="H55" s="895"/>
      <c r="I55" s="895"/>
      <c r="J55" s="895"/>
      <c r="K55" s="897"/>
      <c r="L55" s="897"/>
    </row>
    <row r="56" spans="1:12" ht="27.95" customHeight="1">
      <c r="A56" s="898">
        <v>3</v>
      </c>
      <c r="B56" s="1502" t="s">
        <v>868</v>
      </c>
      <c r="C56" s="1502"/>
      <c r="D56" s="1502"/>
      <c r="E56" s="1502"/>
      <c r="F56" s="1502"/>
      <c r="G56" s="1502"/>
      <c r="H56" s="1502"/>
      <c r="I56" s="1502"/>
      <c r="J56" s="1502"/>
      <c r="K56" s="1502"/>
      <c r="L56" s="1502"/>
    </row>
    <row r="57" spans="1:12" ht="54.75" customHeight="1">
      <c r="A57" s="879"/>
      <c r="B57" s="1503" t="s">
        <v>869</v>
      </c>
      <c r="C57" s="1503"/>
      <c r="D57" s="1503"/>
      <c r="E57" s="1503"/>
      <c r="F57" s="1503"/>
      <c r="G57" s="1503"/>
      <c r="H57" s="1503"/>
      <c r="I57" s="1503"/>
      <c r="J57" s="1503"/>
      <c r="K57" s="1503"/>
      <c r="L57" s="1503"/>
    </row>
    <row r="58" spans="1:12" ht="27.95" customHeight="1">
      <c r="A58" s="898">
        <v>3.1</v>
      </c>
      <c r="B58" s="1511" t="s">
        <v>870</v>
      </c>
      <c r="C58" s="1511"/>
      <c r="D58" s="1511"/>
      <c r="E58" s="1511"/>
      <c r="F58" s="1511"/>
      <c r="G58" s="1511"/>
      <c r="H58" s="1511"/>
      <c r="I58" s="1511"/>
      <c r="J58" s="1511"/>
      <c r="K58" s="1511"/>
      <c r="L58" s="1511"/>
    </row>
    <row r="59" spans="1:12" ht="36.75" customHeight="1">
      <c r="A59" s="879"/>
      <c r="B59" s="899" t="s">
        <v>34</v>
      </c>
      <c r="C59" s="1512" t="s">
        <v>871</v>
      </c>
      <c r="D59" s="1512"/>
      <c r="E59" s="1512"/>
      <c r="F59" s="1512"/>
      <c r="G59" s="1512" t="s">
        <v>872</v>
      </c>
      <c r="H59" s="1512"/>
      <c r="I59" s="1512"/>
      <c r="J59" s="1512"/>
      <c r="K59" s="1512"/>
      <c r="L59" s="1512"/>
    </row>
    <row r="60" spans="1:12" ht="27.95" customHeight="1">
      <c r="A60" s="879"/>
      <c r="B60" s="892"/>
      <c r="C60" s="1504"/>
      <c r="D60" s="1505"/>
      <c r="E60" s="1505"/>
      <c r="F60" s="1506"/>
      <c r="G60" s="1504"/>
      <c r="H60" s="1505"/>
      <c r="I60" s="1505"/>
      <c r="J60" s="1505"/>
      <c r="K60" s="1505"/>
      <c r="L60" s="1506"/>
    </row>
    <row r="61" spans="1:12" ht="27.95" customHeight="1">
      <c r="A61" s="879"/>
      <c r="B61" s="892"/>
      <c r="C61" s="1504"/>
      <c r="D61" s="1505"/>
      <c r="E61" s="1505"/>
      <c r="F61" s="1506"/>
      <c r="G61" s="1504"/>
      <c r="H61" s="1505"/>
      <c r="I61" s="1505"/>
      <c r="J61" s="1505"/>
      <c r="K61" s="1505"/>
      <c r="L61" s="1506"/>
    </row>
    <row r="62" spans="1:12" ht="27.95" customHeight="1">
      <c r="A62" s="879"/>
      <c r="B62" s="892"/>
      <c r="C62" s="900"/>
      <c r="D62" s="901"/>
      <c r="E62" s="901"/>
      <c r="F62" s="902"/>
      <c r="G62" s="900"/>
      <c r="H62" s="901"/>
      <c r="I62" s="901"/>
      <c r="J62" s="901"/>
      <c r="K62" s="901"/>
      <c r="L62" s="902"/>
    </row>
    <row r="63" spans="1:12" ht="27.95" customHeight="1">
      <c r="A63" s="879"/>
      <c r="B63" s="892"/>
      <c r="C63" s="900"/>
      <c r="D63" s="901"/>
      <c r="E63" s="901"/>
      <c r="F63" s="902"/>
      <c r="G63" s="900"/>
      <c r="H63" s="901"/>
      <c r="I63" s="901"/>
      <c r="J63" s="901"/>
      <c r="K63" s="901"/>
      <c r="L63" s="902"/>
    </row>
    <row r="64" spans="1:12" ht="27.95" customHeight="1">
      <c r="A64" s="879"/>
      <c r="B64" s="892"/>
      <c r="C64" s="900"/>
      <c r="D64" s="901"/>
      <c r="E64" s="901"/>
      <c r="F64" s="902"/>
      <c r="G64" s="900"/>
      <c r="H64" s="901"/>
      <c r="I64" s="901"/>
      <c r="J64" s="901"/>
      <c r="K64" s="901"/>
      <c r="L64" s="902"/>
    </row>
    <row r="65" spans="1:12" ht="27.95" customHeight="1">
      <c r="A65" s="879"/>
      <c r="B65" s="892"/>
      <c r="C65" s="900"/>
      <c r="D65" s="901"/>
      <c r="E65" s="901"/>
      <c r="F65" s="902"/>
      <c r="G65" s="900"/>
      <c r="H65" s="901"/>
      <c r="I65" s="901"/>
      <c r="J65" s="901"/>
      <c r="K65" s="901"/>
      <c r="L65" s="902"/>
    </row>
    <row r="66" spans="1:12" ht="27.95" customHeight="1">
      <c r="A66" s="879"/>
      <c r="B66" s="892"/>
      <c r="C66" s="900"/>
      <c r="D66" s="901"/>
      <c r="E66" s="901"/>
      <c r="F66" s="902"/>
      <c r="G66" s="900"/>
      <c r="H66" s="901"/>
      <c r="I66" s="901"/>
      <c r="J66" s="901"/>
      <c r="K66" s="901"/>
      <c r="L66" s="902"/>
    </row>
    <row r="67" spans="1:12" ht="27.95" customHeight="1">
      <c r="A67" s="879"/>
      <c r="B67" s="892"/>
      <c r="C67" s="900"/>
      <c r="D67" s="901"/>
      <c r="E67" s="901"/>
      <c r="F67" s="902"/>
      <c r="G67" s="900"/>
      <c r="H67" s="901"/>
      <c r="I67" s="901"/>
      <c r="J67" s="901"/>
      <c r="K67" s="901"/>
      <c r="L67" s="902"/>
    </row>
    <row r="68" spans="1:12" ht="27.95" customHeight="1">
      <c r="A68" s="879"/>
      <c r="B68" s="892"/>
      <c r="C68" s="900"/>
      <c r="D68" s="901"/>
      <c r="E68" s="901"/>
      <c r="F68" s="902"/>
      <c r="G68" s="900"/>
      <c r="H68" s="901"/>
      <c r="I68" s="901"/>
      <c r="J68" s="901"/>
      <c r="K68" s="901"/>
      <c r="L68" s="902"/>
    </row>
    <row r="69" spans="1:12" ht="27.95" customHeight="1">
      <c r="A69" s="879"/>
      <c r="B69" s="892"/>
      <c r="C69" s="1504"/>
      <c r="D69" s="1505"/>
      <c r="E69" s="1505"/>
      <c r="F69" s="1506"/>
      <c r="G69" s="1504"/>
      <c r="H69" s="1505"/>
      <c r="I69" s="1505"/>
      <c r="J69" s="1505"/>
      <c r="K69" s="1505"/>
      <c r="L69" s="1506"/>
    </row>
    <row r="70" spans="1:12" ht="27.95" customHeight="1">
      <c r="A70" s="879"/>
      <c r="B70" s="903"/>
      <c r="C70" s="903"/>
      <c r="D70" s="903"/>
      <c r="E70" s="903"/>
      <c r="F70" s="903"/>
      <c r="G70" s="903"/>
      <c r="H70" s="903"/>
      <c r="I70" s="903"/>
      <c r="J70" s="903"/>
      <c r="K70" s="903"/>
      <c r="L70" s="903"/>
    </row>
    <row r="71" spans="1:12" ht="52.5" customHeight="1">
      <c r="A71" s="904">
        <v>4</v>
      </c>
      <c r="B71" s="1507" t="s">
        <v>913</v>
      </c>
      <c r="C71" s="1507"/>
      <c r="D71" s="1507"/>
      <c r="E71" s="1507"/>
      <c r="F71" s="1507"/>
      <c r="G71" s="1507"/>
      <c r="H71" s="1507"/>
      <c r="I71" s="1507"/>
      <c r="J71" s="1507"/>
      <c r="K71" s="1507"/>
      <c r="L71" s="1507"/>
    </row>
    <row r="72" spans="1:12" ht="27.95" customHeight="1">
      <c r="A72" s="879"/>
      <c r="B72" s="899" t="s">
        <v>914</v>
      </c>
      <c r="C72" s="1508" t="s">
        <v>915</v>
      </c>
      <c r="D72" s="1509"/>
      <c r="E72" s="1509"/>
      <c r="F72" s="1509"/>
      <c r="G72" s="1509"/>
      <c r="H72" s="1509"/>
      <c r="I72" s="1510"/>
      <c r="J72" s="1508"/>
      <c r="K72" s="1509"/>
      <c r="L72" s="1510"/>
    </row>
    <row r="73" spans="1:12" ht="27.95" customHeight="1">
      <c r="A73" s="879"/>
      <c r="B73" s="892" t="s">
        <v>664</v>
      </c>
      <c r="C73" s="1504"/>
      <c r="D73" s="1505"/>
      <c r="E73" s="1505"/>
      <c r="F73" s="1505"/>
      <c r="G73" s="1505"/>
      <c r="H73" s="1505"/>
      <c r="I73" s="1506"/>
      <c r="J73" s="1508"/>
      <c r="K73" s="1509"/>
      <c r="L73" s="1510"/>
    </row>
    <row r="74" spans="1:12" ht="44.25" customHeight="1">
      <c r="A74" s="879"/>
      <c r="B74" s="892" t="s">
        <v>916</v>
      </c>
      <c r="C74" s="1504" t="s">
        <v>917</v>
      </c>
      <c r="D74" s="1505"/>
      <c r="E74" s="1505"/>
      <c r="F74" s="1505"/>
      <c r="G74" s="1505"/>
      <c r="H74" s="1505"/>
      <c r="I74" s="1506"/>
      <c r="J74" s="1508" t="s">
        <v>490</v>
      </c>
      <c r="K74" s="1509"/>
      <c r="L74" s="1510"/>
    </row>
    <row r="75" spans="1:12" ht="54.75" customHeight="1">
      <c r="A75" s="879"/>
      <c r="B75" s="892" t="s">
        <v>918</v>
      </c>
      <c r="C75" s="1513" t="s">
        <v>919</v>
      </c>
      <c r="D75" s="1514"/>
      <c r="E75" s="1514"/>
      <c r="F75" s="1514"/>
      <c r="G75" s="1514"/>
      <c r="H75" s="1514"/>
      <c r="I75" s="1515"/>
      <c r="J75" s="1508" t="s">
        <v>490</v>
      </c>
      <c r="K75" s="1509"/>
      <c r="L75" s="1510"/>
    </row>
    <row r="76" spans="1:12" ht="52.5" customHeight="1">
      <c r="A76" s="879"/>
      <c r="B76" s="892" t="s">
        <v>920</v>
      </c>
      <c r="C76" s="1513" t="s">
        <v>921</v>
      </c>
      <c r="D76" s="1514"/>
      <c r="E76" s="1514"/>
      <c r="F76" s="1514"/>
      <c r="G76" s="1514"/>
      <c r="H76" s="1514"/>
      <c r="I76" s="1515"/>
      <c r="J76" s="1508" t="s">
        <v>490</v>
      </c>
      <c r="K76" s="1509"/>
      <c r="L76" s="1510"/>
    </row>
    <row r="77" spans="1:12" ht="52.5" customHeight="1">
      <c r="A77" s="879"/>
      <c r="B77" s="892" t="s">
        <v>922</v>
      </c>
      <c r="C77" s="1513" t="s">
        <v>923</v>
      </c>
      <c r="D77" s="1514"/>
      <c r="E77" s="1514"/>
      <c r="F77" s="1514"/>
      <c r="G77" s="1514"/>
      <c r="H77" s="1514"/>
      <c r="I77" s="1515"/>
      <c r="J77" s="1508" t="s">
        <v>490</v>
      </c>
      <c r="K77" s="1509"/>
      <c r="L77" s="1510"/>
    </row>
    <row r="78" spans="1:12" ht="66" customHeight="1">
      <c r="A78" s="879"/>
      <c r="B78" s="892" t="s">
        <v>924</v>
      </c>
      <c r="C78" s="1513" t="s">
        <v>925</v>
      </c>
      <c r="D78" s="1514"/>
      <c r="E78" s="1514"/>
      <c r="F78" s="1514"/>
      <c r="G78" s="1514"/>
      <c r="H78" s="1514"/>
      <c r="I78" s="1515"/>
      <c r="J78" s="1508"/>
      <c r="K78" s="1509"/>
      <c r="L78" s="1510"/>
    </row>
    <row r="79" spans="1:12" ht="31.5" customHeight="1">
      <c r="A79" s="879"/>
      <c r="B79" s="1516" t="s">
        <v>926</v>
      </c>
      <c r="C79" s="1516"/>
      <c r="D79" s="1516"/>
      <c r="E79" s="1516"/>
      <c r="F79" s="1516"/>
      <c r="G79" s="1516"/>
      <c r="H79" s="1516"/>
      <c r="I79" s="1516"/>
      <c r="J79" s="1516"/>
      <c r="K79" s="1516"/>
      <c r="L79" s="1516"/>
    </row>
    <row r="80" spans="1:12" ht="18" customHeight="1">
      <c r="A80" s="879"/>
      <c r="B80" s="892" t="s">
        <v>594</v>
      </c>
      <c r="C80" s="905"/>
      <c r="D80" s="906"/>
      <c r="E80" s="906"/>
      <c r="F80" s="906"/>
      <c r="G80" s="906"/>
      <c r="H80" s="906"/>
      <c r="I80" s="907"/>
      <c r="J80" s="908"/>
      <c r="K80" s="909"/>
      <c r="L80" s="910"/>
    </row>
    <row r="81" spans="1:54" ht="79.5" customHeight="1">
      <c r="A81" s="879"/>
      <c r="B81" s="892" t="s">
        <v>927</v>
      </c>
      <c r="C81" s="1513" t="s">
        <v>928</v>
      </c>
      <c r="D81" s="1514"/>
      <c r="E81" s="1514"/>
      <c r="F81" s="1514"/>
      <c r="G81" s="1514"/>
      <c r="H81" s="1514"/>
      <c r="I81" s="1515"/>
      <c r="J81" s="1508" t="s">
        <v>929</v>
      </c>
      <c r="K81" s="1509"/>
      <c r="L81" s="1510"/>
    </row>
    <row r="82" spans="1:54" ht="79.5" customHeight="1">
      <c r="A82" s="879"/>
      <c r="B82" s="892" t="s">
        <v>930</v>
      </c>
      <c r="C82" s="1513" t="s">
        <v>931</v>
      </c>
      <c r="D82" s="1514"/>
      <c r="E82" s="1514"/>
      <c r="F82" s="1514"/>
      <c r="G82" s="1514"/>
      <c r="H82" s="1514"/>
      <c r="I82" s="1515"/>
      <c r="J82" s="1508" t="s">
        <v>932</v>
      </c>
      <c r="K82" s="1509"/>
      <c r="L82" s="1510"/>
    </row>
    <row r="83" spans="1:54" ht="84" customHeight="1">
      <c r="A83" s="879"/>
      <c r="B83" s="892" t="s">
        <v>933</v>
      </c>
      <c r="C83" s="1513" t="s">
        <v>934</v>
      </c>
      <c r="D83" s="1514"/>
      <c r="E83" s="1514"/>
      <c r="F83" s="1514"/>
      <c r="G83" s="1514"/>
      <c r="H83" s="1514"/>
      <c r="I83" s="1515"/>
      <c r="J83" s="1508" t="s">
        <v>932</v>
      </c>
      <c r="K83" s="1509"/>
      <c r="L83" s="1510"/>
    </row>
    <row r="84" spans="1:54" ht="81.75" customHeight="1">
      <c r="A84" s="879"/>
      <c r="B84" s="892" t="s">
        <v>935</v>
      </c>
      <c r="C84" s="1513" t="s">
        <v>936</v>
      </c>
      <c r="D84" s="1514"/>
      <c r="E84" s="1514"/>
      <c r="F84" s="1514"/>
      <c r="G84" s="1514"/>
      <c r="H84" s="1514"/>
      <c r="I84" s="1515"/>
      <c r="J84" s="1508" t="s">
        <v>932</v>
      </c>
      <c r="K84" s="1509"/>
      <c r="L84" s="1510"/>
    </row>
    <row r="85" spans="1:54" ht="27.95" customHeight="1">
      <c r="A85" s="879"/>
      <c r="B85" s="903"/>
      <c r="C85" s="911"/>
      <c r="D85" s="911"/>
      <c r="E85" s="911"/>
      <c r="F85" s="911"/>
      <c r="G85" s="903"/>
      <c r="H85" s="903"/>
      <c r="I85" s="903"/>
      <c r="J85" s="903"/>
      <c r="K85" s="912"/>
      <c r="L85" s="912"/>
    </row>
    <row r="86" spans="1:54" ht="21" customHeight="1">
      <c r="A86" s="876">
        <v>5</v>
      </c>
      <c r="B86" s="913" t="s">
        <v>37</v>
      </c>
      <c r="C86" s="882"/>
      <c r="D86" s="889"/>
      <c r="E86" s="889"/>
      <c r="F86" s="889"/>
      <c r="G86" s="914"/>
    </row>
    <row r="87" spans="1:54" ht="18" customHeight="1">
      <c r="A87" s="915">
        <v>5.0999999999999996</v>
      </c>
      <c r="B87" s="1517" t="s">
        <v>38</v>
      </c>
      <c r="C87" s="1517"/>
      <c r="D87" s="1517"/>
      <c r="E87" s="1517"/>
      <c r="F87" s="889"/>
      <c r="G87" s="914"/>
    </row>
    <row r="88" spans="1:54" ht="67.5" customHeight="1">
      <c r="A88" s="879"/>
      <c r="B88" s="1489" t="s">
        <v>39</v>
      </c>
      <c r="C88" s="1489"/>
      <c r="D88" s="1489"/>
      <c r="E88" s="1489"/>
      <c r="F88" s="1489"/>
      <c r="G88" s="1489"/>
      <c r="H88" s="1489"/>
      <c r="I88" s="1489"/>
      <c r="J88" s="1489"/>
      <c r="K88" s="1489"/>
      <c r="L88" s="1489"/>
    </row>
    <row r="89" spans="1:54" s="871" customFormat="1" ht="35.25" customHeight="1">
      <c r="A89" s="879"/>
      <c r="B89" s="1518" t="s">
        <v>40</v>
      </c>
      <c r="C89" s="1518"/>
      <c r="D89" s="1518"/>
      <c r="E89" s="1519" t="s">
        <v>41</v>
      </c>
      <c r="F89" s="1520"/>
      <c r="G89" s="1520"/>
      <c r="H89" s="1521"/>
      <c r="I89" s="1518" t="s">
        <v>42</v>
      </c>
      <c r="J89" s="1518"/>
      <c r="K89" s="1518"/>
      <c r="L89" s="1518"/>
      <c r="M89" s="689"/>
      <c r="N89" s="689"/>
      <c r="O89" s="689"/>
      <c r="P89" s="689"/>
      <c r="Q89" s="689"/>
      <c r="R89" s="689"/>
      <c r="S89" s="689"/>
      <c r="T89" s="689"/>
      <c r="U89" s="689"/>
      <c r="V89" s="689"/>
      <c r="W89" s="689"/>
      <c r="X89" s="689"/>
      <c r="Y89" s="689"/>
      <c r="Z89" s="689"/>
      <c r="AA89" s="689"/>
      <c r="AB89" s="689"/>
      <c r="AC89" s="689"/>
      <c r="AD89" s="689"/>
      <c r="AE89" s="689"/>
      <c r="AF89" s="689"/>
      <c r="AG89" s="689"/>
      <c r="AH89" s="689"/>
      <c r="AI89" s="689"/>
      <c r="AJ89" s="689"/>
      <c r="AK89" s="689"/>
      <c r="AL89" s="689"/>
      <c r="AM89" s="689"/>
      <c r="AN89" s="689"/>
      <c r="AO89" s="689"/>
      <c r="AP89" s="689"/>
      <c r="AQ89" s="689"/>
      <c r="AR89" s="689"/>
      <c r="AS89" s="689"/>
      <c r="AT89" s="689"/>
      <c r="AU89" s="689"/>
      <c r="AV89" s="689"/>
      <c r="AW89" s="689"/>
      <c r="AX89" s="689"/>
      <c r="AY89" s="689"/>
      <c r="AZ89" s="689"/>
      <c r="BA89" s="689"/>
      <c r="BB89" s="689"/>
    </row>
    <row r="90" spans="1:54" ht="20.100000000000001" customHeight="1">
      <c r="A90" s="879"/>
      <c r="B90" s="1497"/>
      <c r="C90" s="1497"/>
      <c r="D90" s="1497"/>
      <c r="E90" s="1500"/>
      <c r="F90" s="1500"/>
      <c r="G90" s="1500"/>
      <c r="H90" s="1500"/>
      <c r="I90" s="1500"/>
      <c r="J90" s="1500"/>
      <c r="K90" s="1500"/>
      <c r="L90" s="1500"/>
    </row>
    <row r="91" spans="1:54" ht="20.100000000000001" customHeight="1">
      <c r="A91" s="879"/>
      <c r="B91" s="1497"/>
      <c r="C91" s="1497"/>
      <c r="D91" s="1497"/>
      <c r="E91" s="1500"/>
      <c r="F91" s="1500"/>
      <c r="G91" s="1500"/>
      <c r="H91" s="1500"/>
      <c r="I91" s="1500"/>
      <c r="J91" s="1500"/>
      <c r="K91" s="1500"/>
      <c r="L91" s="1500"/>
    </row>
    <row r="92" spans="1:54" ht="20.100000000000001" customHeight="1">
      <c r="A92" s="879"/>
      <c r="B92" s="1497"/>
      <c r="C92" s="1497"/>
      <c r="D92" s="1497"/>
      <c r="E92" s="1500"/>
      <c r="F92" s="1500"/>
      <c r="G92" s="1500"/>
      <c r="H92" s="1500"/>
      <c r="I92" s="1500"/>
      <c r="J92" s="1500"/>
      <c r="K92" s="1500"/>
      <c r="L92" s="1500"/>
    </row>
    <row r="93" spans="1:54" ht="20.100000000000001" customHeight="1">
      <c r="A93" s="879"/>
      <c r="B93" s="1497"/>
      <c r="C93" s="1497"/>
      <c r="D93" s="1497"/>
      <c r="E93" s="1500"/>
      <c r="F93" s="1500"/>
      <c r="G93" s="1500"/>
      <c r="H93" s="1500"/>
      <c r="I93" s="1500"/>
      <c r="J93" s="1500"/>
      <c r="K93" s="1500"/>
      <c r="L93" s="1500"/>
    </row>
    <row r="94" spans="1:54" ht="20.100000000000001" customHeight="1">
      <c r="A94" s="879"/>
      <c r="B94" s="1497"/>
      <c r="C94" s="1497"/>
      <c r="D94" s="1497"/>
      <c r="E94" s="1500"/>
      <c r="F94" s="1500"/>
      <c r="G94" s="1500"/>
      <c r="H94" s="1500"/>
      <c r="I94" s="1500"/>
      <c r="J94" s="1500"/>
      <c r="K94" s="1500"/>
      <c r="L94" s="1500"/>
    </row>
    <row r="95" spans="1:54" ht="20.100000000000001" customHeight="1">
      <c r="A95" s="879"/>
      <c r="B95" s="1497"/>
      <c r="C95" s="1497"/>
      <c r="D95" s="1497"/>
      <c r="E95" s="1500"/>
      <c r="F95" s="1500"/>
      <c r="G95" s="1500"/>
      <c r="H95" s="1500"/>
      <c r="I95" s="1500"/>
      <c r="J95" s="1500"/>
      <c r="K95" s="1500"/>
      <c r="L95" s="1500"/>
    </row>
    <row r="96" spans="1:54" s="871" customFormat="1" ht="20.100000000000001" customHeight="1">
      <c r="A96" s="878">
        <v>5.2</v>
      </c>
      <c r="B96" s="874" t="s">
        <v>43</v>
      </c>
      <c r="C96" s="916"/>
      <c r="D96" s="916"/>
      <c r="E96" s="916"/>
      <c r="F96" s="916"/>
      <c r="G96" s="914"/>
      <c r="M96" s="689"/>
      <c r="N96" s="689"/>
      <c r="O96" s="689"/>
      <c r="P96" s="689"/>
      <c r="Q96" s="689"/>
      <c r="R96" s="689"/>
      <c r="S96" s="689"/>
      <c r="T96" s="689"/>
      <c r="U96" s="689"/>
      <c r="V96" s="689"/>
      <c r="W96" s="689"/>
      <c r="X96" s="689"/>
      <c r="Y96" s="689"/>
      <c r="Z96" s="689"/>
      <c r="AA96" s="689"/>
      <c r="AB96" s="689"/>
      <c r="AC96" s="689"/>
      <c r="AD96" s="689"/>
      <c r="AE96" s="689"/>
      <c r="AF96" s="689"/>
      <c r="AG96" s="689"/>
      <c r="AH96" s="689"/>
      <c r="AI96" s="689"/>
      <c r="AJ96" s="689"/>
      <c r="AK96" s="689"/>
      <c r="AL96" s="689"/>
      <c r="AM96" s="689"/>
      <c r="AN96" s="689"/>
      <c r="AO96" s="689"/>
      <c r="AP96" s="689"/>
      <c r="AQ96" s="689"/>
      <c r="AR96" s="689"/>
      <c r="AS96" s="689"/>
      <c r="AT96" s="689"/>
      <c r="AU96" s="689"/>
      <c r="AV96" s="689"/>
      <c r="AW96" s="689"/>
      <c r="AX96" s="689"/>
      <c r="AY96" s="689"/>
      <c r="AZ96" s="689"/>
      <c r="BA96" s="689"/>
      <c r="BB96" s="689"/>
    </row>
    <row r="97" spans="1:54" s="871" customFormat="1" ht="20.100000000000001" customHeight="1">
      <c r="A97" s="874"/>
      <c r="B97" s="874"/>
      <c r="C97" s="916"/>
      <c r="D97" s="916"/>
      <c r="E97" s="916"/>
      <c r="F97" s="916"/>
      <c r="G97" s="914"/>
      <c r="K97" s="917" t="s">
        <v>121</v>
      </c>
      <c r="L97" s="918"/>
      <c r="M97" s="689"/>
      <c r="N97" s="689"/>
      <c r="O97" s="689"/>
      <c r="P97" s="689"/>
      <c r="Q97" s="689"/>
      <c r="R97" s="689"/>
      <c r="S97" s="689"/>
      <c r="T97" s="689"/>
      <c r="U97" s="689"/>
      <c r="V97" s="689"/>
      <c r="W97" s="689"/>
      <c r="X97" s="689"/>
      <c r="Y97" s="689"/>
      <c r="Z97" s="689"/>
      <c r="AA97" s="689"/>
      <c r="AB97" s="689"/>
      <c r="AC97" s="689"/>
      <c r="AD97" s="689"/>
      <c r="AE97" s="689"/>
      <c r="AF97" s="689"/>
      <c r="AG97" s="689"/>
      <c r="AH97" s="689"/>
      <c r="AI97" s="689"/>
      <c r="AJ97" s="689"/>
      <c r="AK97" s="689"/>
      <c r="AL97" s="689"/>
      <c r="AM97" s="689"/>
      <c r="AN97" s="689"/>
      <c r="AO97" s="689"/>
      <c r="AP97" s="689"/>
      <c r="AQ97" s="689"/>
      <c r="AR97" s="689"/>
      <c r="AS97" s="689"/>
      <c r="AT97" s="689"/>
      <c r="AU97" s="689"/>
      <c r="AV97" s="689"/>
      <c r="AW97" s="689"/>
      <c r="AX97" s="689"/>
      <c r="AY97" s="689"/>
      <c r="AZ97" s="689"/>
      <c r="BA97" s="689"/>
      <c r="BB97" s="689"/>
    </row>
    <row r="98" spans="1:54" s="871" customFormat="1" ht="20.100000000000001" customHeight="1">
      <c r="A98" s="874"/>
      <c r="B98" s="919" t="s">
        <v>119</v>
      </c>
      <c r="C98" s="1518" t="s">
        <v>120</v>
      </c>
      <c r="D98" s="1518"/>
      <c r="E98" s="1518"/>
      <c r="F98" s="1518"/>
      <c r="G98" s="1518"/>
      <c r="H98" s="1519" t="s">
        <v>44</v>
      </c>
      <c r="I98" s="1520"/>
      <c r="J98" s="1520"/>
      <c r="K98" s="1520"/>
      <c r="L98" s="1521"/>
      <c r="M98" s="689"/>
      <c r="N98" s="689"/>
      <c r="O98" s="689"/>
      <c r="P98" s="689"/>
      <c r="Q98" s="689"/>
      <c r="R98" s="689"/>
      <c r="S98" s="689"/>
      <c r="T98" s="689"/>
      <c r="U98" s="689"/>
      <c r="V98" s="689"/>
      <c r="W98" s="689"/>
      <c r="X98" s="689"/>
      <c r="Y98" s="689"/>
      <c r="Z98" s="689"/>
      <c r="AA98" s="689"/>
      <c r="AB98" s="689"/>
      <c r="AC98" s="689"/>
      <c r="AD98" s="689"/>
      <c r="AE98" s="689"/>
      <c r="AF98" s="689"/>
      <c r="AG98" s="689"/>
      <c r="AH98" s="689"/>
      <c r="AI98" s="689"/>
      <c r="AJ98" s="689"/>
      <c r="AK98" s="689"/>
      <c r="AL98" s="689"/>
      <c r="AM98" s="689"/>
      <c r="AN98" s="689"/>
      <c r="AO98" s="689"/>
      <c r="AP98" s="689"/>
      <c r="AQ98" s="689"/>
      <c r="AR98" s="689"/>
      <c r="AS98" s="689"/>
      <c r="AT98" s="689"/>
      <c r="AU98" s="689"/>
      <c r="AV98" s="689"/>
      <c r="AW98" s="689"/>
      <c r="AX98" s="689"/>
      <c r="AY98" s="689"/>
      <c r="AZ98" s="689"/>
      <c r="BA98" s="689"/>
      <c r="BB98" s="689"/>
    </row>
    <row r="99" spans="1:54" s="924" customFormat="1" ht="33" customHeight="1">
      <c r="A99" s="920"/>
      <c r="B99" s="921"/>
      <c r="C99" s="922" t="s">
        <v>521</v>
      </c>
      <c r="D99" s="922" t="s">
        <v>520</v>
      </c>
      <c r="E99" s="922" t="s">
        <v>519</v>
      </c>
      <c r="F99" s="922" t="s">
        <v>0</v>
      </c>
      <c r="G99" s="922" t="s">
        <v>190</v>
      </c>
      <c r="H99" s="922" t="s">
        <v>525</v>
      </c>
      <c r="I99" s="922" t="s">
        <v>526</v>
      </c>
      <c r="J99" s="922" t="s">
        <v>552</v>
      </c>
      <c r="K99" s="922" t="s">
        <v>595</v>
      </c>
      <c r="L99" s="922" t="s">
        <v>881</v>
      </c>
      <c r="M99" s="923"/>
      <c r="N99" s="923"/>
      <c r="O99" s="923"/>
      <c r="P99" s="923"/>
      <c r="Q99" s="923"/>
      <c r="R99" s="923"/>
      <c r="S99" s="923"/>
      <c r="T99" s="923"/>
      <c r="U99" s="923"/>
      <c r="V99" s="923"/>
      <c r="W99" s="923"/>
      <c r="X99" s="923"/>
      <c r="Y99" s="923"/>
      <c r="Z99" s="923"/>
      <c r="AA99" s="923"/>
      <c r="AB99" s="923"/>
      <c r="AC99" s="923"/>
      <c r="AD99" s="923"/>
      <c r="AE99" s="923"/>
      <c r="AF99" s="923"/>
      <c r="AG99" s="923"/>
      <c r="AH99" s="923"/>
      <c r="AI99" s="923"/>
      <c r="AJ99" s="923"/>
      <c r="AK99" s="923"/>
      <c r="AL99" s="923"/>
      <c r="AM99" s="923"/>
      <c r="AN99" s="923"/>
      <c r="AO99" s="923"/>
      <c r="AP99" s="923"/>
      <c r="AQ99" s="923"/>
      <c r="AR99" s="923"/>
      <c r="AS99" s="923"/>
      <c r="AT99" s="923"/>
      <c r="AU99" s="923"/>
      <c r="AV99" s="923"/>
      <c r="AW99" s="923"/>
      <c r="AX99" s="923"/>
      <c r="AY99" s="923"/>
      <c r="AZ99" s="923"/>
      <c r="BA99" s="923"/>
      <c r="BB99" s="923"/>
    </row>
    <row r="100" spans="1:54" s="871" customFormat="1" ht="33" customHeight="1">
      <c r="A100" s="874"/>
      <c r="B100" s="921" t="s">
        <v>122</v>
      </c>
      <c r="C100" s="925"/>
      <c r="D100" s="925"/>
      <c r="E100" s="925"/>
      <c r="F100" s="925"/>
      <c r="G100" s="925"/>
      <c r="H100" s="925"/>
      <c r="I100" s="925"/>
      <c r="J100" s="925"/>
      <c r="K100" s="925"/>
      <c r="L100" s="925"/>
      <c r="M100" s="689"/>
      <c r="N100" s="689"/>
      <c r="O100" s="689"/>
      <c r="P100" s="689"/>
      <c r="Q100" s="689"/>
      <c r="R100" s="689"/>
      <c r="S100" s="689"/>
      <c r="T100" s="689"/>
      <c r="U100" s="689"/>
      <c r="V100" s="689"/>
      <c r="W100" s="689"/>
      <c r="X100" s="689"/>
      <c r="Y100" s="689"/>
      <c r="Z100" s="689"/>
      <c r="AA100" s="689"/>
      <c r="AB100" s="689"/>
      <c r="AC100" s="689"/>
      <c r="AD100" s="689"/>
      <c r="AE100" s="689"/>
      <c r="AF100" s="689"/>
      <c r="AG100" s="689"/>
      <c r="AH100" s="689"/>
      <c r="AI100" s="689"/>
      <c r="AJ100" s="689"/>
      <c r="AK100" s="689"/>
      <c r="AL100" s="689"/>
      <c r="AM100" s="689"/>
      <c r="AN100" s="689"/>
      <c r="AO100" s="689"/>
      <c r="AP100" s="689"/>
      <c r="AQ100" s="689"/>
      <c r="AR100" s="689"/>
      <c r="AS100" s="689"/>
      <c r="AT100" s="689"/>
      <c r="AU100" s="689"/>
      <c r="AV100" s="689"/>
      <c r="AW100" s="689"/>
      <c r="AX100" s="689"/>
      <c r="AY100" s="689"/>
      <c r="AZ100" s="689"/>
      <c r="BA100" s="689"/>
      <c r="BB100" s="689"/>
    </row>
    <row r="101" spans="1:54" s="871" customFormat="1" ht="33" customHeight="1">
      <c r="A101" s="874"/>
      <c r="B101" s="921" t="s">
        <v>123</v>
      </c>
      <c r="C101" s="925"/>
      <c r="D101" s="925"/>
      <c r="E101" s="925"/>
      <c r="F101" s="925"/>
      <c r="G101" s="925"/>
      <c r="H101" s="925"/>
      <c r="I101" s="925"/>
      <c r="J101" s="925"/>
      <c r="K101" s="925"/>
      <c r="L101" s="925"/>
      <c r="M101" s="689"/>
      <c r="N101" s="689"/>
      <c r="O101" s="689"/>
      <c r="P101" s="689"/>
      <c r="Q101" s="689"/>
      <c r="R101" s="689"/>
      <c r="S101" s="689"/>
      <c r="T101" s="689"/>
      <c r="U101" s="689"/>
      <c r="V101" s="689"/>
      <c r="W101" s="689"/>
      <c r="X101" s="689"/>
      <c r="Y101" s="689"/>
      <c r="Z101" s="689"/>
      <c r="AA101" s="689"/>
      <c r="AB101" s="689"/>
      <c r="AC101" s="689"/>
      <c r="AD101" s="689"/>
      <c r="AE101" s="689"/>
      <c r="AF101" s="689"/>
      <c r="AG101" s="689"/>
      <c r="AH101" s="689"/>
      <c r="AI101" s="689"/>
      <c r="AJ101" s="689"/>
      <c r="AK101" s="689"/>
      <c r="AL101" s="689"/>
      <c r="AM101" s="689"/>
      <c r="AN101" s="689"/>
      <c r="AO101" s="689"/>
      <c r="AP101" s="689"/>
      <c r="AQ101" s="689"/>
      <c r="AR101" s="689"/>
      <c r="AS101" s="689"/>
      <c r="AT101" s="689"/>
      <c r="AU101" s="689"/>
      <c r="AV101" s="689"/>
      <c r="AW101" s="689"/>
      <c r="AX101" s="689"/>
      <c r="AY101" s="689"/>
      <c r="AZ101" s="689"/>
      <c r="BA101" s="689"/>
      <c r="BB101" s="689"/>
    </row>
    <row r="102" spans="1:54" s="871" customFormat="1" ht="33" customHeight="1">
      <c r="A102" s="874"/>
      <c r="B102" s="921" t="s">
        <v>126</v>
      </c>
      <c r="C102" s="925"/>
      <c r="D102" s="925"/>
      <c r="E102" s="925"/>
      <c r="F102" s="925"/>
      <c r="G102" s="925"/>
      <c r="H102" s="925"/>
      <c r="I102" s="925"/>
      <c r="J102" s="925"/>
      <c r="K102" s="925"/>
      <c r="L102" s="925"/>
      <c r="M102" s="689"/>
      <c r="N102" s="689"/>
      <c r="O102" s="689"/>
      <c r="P102" s="689"/>
      <c r="Q102" s="689"/>
      <c r="R102" s="689"/>
      <c r="S102" s="689"/>
      <c r="T102" s="689"/>
      <c r="U102" s="689"/>
      <c r="V102" s="689"/>
      <c r="W102" s="689"/>
      <c r="X102" s="689"/>
      <c r="Y102" s="689"/>
      <c r="Z102" s="689"/>
      <c r="AA102" s="689"/>
      <c r="AB102" s="689"/>
      <c r="AC102" s="689"/>
      <c r="AD102" s="689"/>
      <c r="AE102" s="689"/>
      <c r="AF102" s="689"/>
      <c r="AG102" s="689"/>
      <c r="AH102" s="689"/>
      <c r="AI102" s="689"/>
      <c r="AJ102" s="689"/>
      <c r="AK102" s="689"/>
      <c r="AL102" s="689"/>
      <c r="AM102" s="689"/>
      <c r="AN102" s="689"/>
      <c r="AO102" s="689"/>
      <c r="AP102" s="689"/>
      <c r="AQ102" s="689"/>
      <c r="AR102" s="689"/>
      <c r="AS102" s="689"/>
      <c r="AT102" s="689"/>
      <c r="AU102" s="689"/>
      <c r="AV102" s="689"/>
      <c r="AW102" s="689"/>
      <c r="AX102" s="689"/>
      <c r="AY102" s="689"/>
      <c r="AZ102" s="689"/>
      <c r="BA102" s="689"/>
      <c r="BB102" s="689"/>
    </row>
    <row r="103" spans="1:54" s="871" customFormat="1" ht="33" customHeight="1">
      <c r="A103" s="874"/>
      <c r="B103" s="921" t="s">
        <v>127</v>
      </c>
      <c r="C103" s="925"/>
      <c r="D103" s="925"/>
      <c r="E103" s="925"/>
      <c r="F103" s="925"/>
      <c r="G103" s="925"/>
      <c r="H103" s="925"/>
      <c r="I103" s="925"/>
      <c r="J103" s="925"/>
      <c r="K103" s="925"/>
      <c r="L103" s="925"/>
      <c r="M103" s="689"/>
      <c r="N103" s="689"/>
      <c r="O103" s="689"/>
      <c r="P103" s="689"/>
      <c r="Q103" s="689"/>
      <c r="R103" s="689"/>
      <c r="S103" s="689"/>
      <c r="T103" s="689"/>
      <c r="U103" s="689"/>
      <c r="V103" s="689"/>
      <c r="W103" s="689"/>
      <c r="X103" s="689"/>
      <c r="Y103" s="689"/>
      <c r="Z103" s="689"/>
      <c r="AA103" s="689"/>
      <c r="AB103" s="689"/>
      <c r="AC103" s="689"/>
      <c r="AD103" s="689"/>
      <c r="AE103" s="689"/>
      <c r="AF103" s="689"/>
      <c r="AG103" s="689"/>
      <c r="AH103" s="689"/>
      <c r="AI103" s="689"/>
      <c r="AJ103" s="689"/>
      <c r="AK103" s="689"/>
      <c r="AL103" s="689"/>
      <c r="AM103" s="689"/>
      <c r="AN103" s="689"/>
      <c r="AO103" s="689"/>
      <c r="AP103" s="689"/>
      <c r="AQ103" s="689"/>
      <c r="AR103" s="689"/>
      <c r="AS103" s="689"/>
      <c r="AT103" s="689"/>
      <c r="AU103" s="689"/>
      <c r="AV103" s="689"/>
      <c r="AW103" s="689"/>
      <c r="AX103" s="689"/>
      <c r="AY103" s="689"/>
      <c r="AZ103" s="689"/>
      <c r="BA103" s="689"/>
      <c r="BB103" s="689"/>
    </row>
    <row r="104" spans="1:54" s="871" customFormat="1" ht="33" customHeight="1">
      <c r="A104" s="874"/>
      <c r="B104" s="921" t="s">
        <v>128</v>
      </c>
      <c r="C104" s="925"/>
      <c r="D104" s="925"/>
      <c r="E104" s="925"/>
      <c r="F104" s="925"/>
      <c r="G104" s="925"/>
      <c r="H104" s="925"/>
      <c r="I104" s="925"/>
      <c r="J104" s="925"/>
      <c r="K104" s="925"/>
      <c r="L104" s="925"/>
      <c r="M104" s="689"/>
      <c r="N104" s="689"/>
      <c r="O104" s="689"/>
      <c r="P104" s="689"/>
      <c r="Q104" s="689"/>
      <c r="R104" s="689"/>
      <c r="S104" s="689"/>
      <c r="T104" s="689"/>
      <c r="U104" s="689"/>
      <c r="V104" s="689"/>
      <c r="W104" s="689"/>
      <c r="X104" s="689"/>
      <c r="Y104" s="689"/>
      <c r="Z104" s="689"/>
      <c r="AA104" s="689"/>
      <c r="AB104" s="689"/>
      <c r="AC104" s="689"/>
      <c r="AD104" s="689"/>
      <c r="AE104" s="689"/>
      <c r="AF104" s="689"/>
      <c r="AG104" s="689"/>
      <c r="AH104" s="689"/>
      <c r="AI104" s="689"/>
      <c r="AJ104" s="689"/>
      <c r="AK104" s="689"/>
      <c r="AL104" s="689"/>
      <c r="AM104" s="689"/>
      <c r="AN104" s="689"/>
      <c r="AO104" s="689"/>
      <c r="AP104" s="689"/>
      <c r="AQ104" s="689"/>
      <c r="AR104" s="689"/>
      <c r="AS104" s="689"/>
      <c r="AT104" s="689"/>
      <c r="AU104" s="689"/>
      <c r="AV104" s="689"/>
      <c r="AW104" s="689"/>
      <c r="AX104" s="689"/>
      <c r="AY104" s="689"/>
      <c r="AZ104" s="689"/>
      <c r="BA104" s="689"/>
      <c r="BB104" s="689"/>
    </row>
    <row r="105" spans="1:54" s="871" customFormat="1" ht="33" customHeight="1">
      <c r="A105" s="874"/>
      <c r="B105" s="921" t="s">
        <v>129</v>
      </c>
      <c r="C105" s="925"/>
      <c r="D105" s="925"/>
      <c r="E105" s="925"/>
      <c r="F105" s="925"/>
      <c r="G105" s="925"/>
      <c r="H105" s="925"/>
      <c r="I105" s="925"/>
      <c r="J105" s="925"/>
      <c r="K105" s="925"/>
      <c r="L105" s="925"/>
      <c r="M105" s="689"/>
      <c r="N105" s="689"/>
      <c r="O105" s="689"/>
      <c r="P105" s="689"/>
      <c r="Q105" s="689"/>
      <c r="R105" s="689"/>
      <c r="S105" s="689"/>
      <c r="T105" s="689"/>
      <c r="U105" s="689"/>
      <c r="V105" s="689"/>
      <c r="W105" s="689"/>
      <c r="X105" s="689"/>
      <c r="Y105" s="689"/>
      <c r="Z105" s="689"/>
      <c r="AA105" s="689"/>
      <c r="AB105" s="689"/>
      <c r="AC105" s="689"/>
      <c r="AD105" s="689"/>
      <c r="AE105" s="689"/>
      <c r="AF105" s="689"/>
      <c r="AG105" s="689"/>
      <c r="AH105" s="689"/>
      <c r="AI105" s="689"/>
      <c r="AJ105" s="689"/>
      <c r="AK105" s="689"/>
      <c r="AL105" s="689"/>
      <c r="AM105" s="689"/>
      <c r="AN105" s="689"/>
      <c r="AO105" s="689"/>
      <c r="AP105" s="689"/>
      <c r="AQ105" s="689"/>
      <c r="AR105" s="689"/>
      <c r="AS105" s="689"/>
      <c r="AT105" s="689"/>
      <c r="AU105" s="689"/>
      <c r="AV105" s="689"/>
      <c r="AW105" s="689"/>
      <c r="AX105" s="689"/>
      <c r="AY105" s="689"/>
      <c r="AZ105" s="689"/>
      <c r="BA105" s="689"/>
      <c r="BB105" s="689"/>
    </row>
    <row r="106" spans="1:54" ht="20.100000000000001" customHeight="1">
      <c r="A106" s="926"/>
      <c r="B106" s="926"/>
      <c r="C106" s="868"/>
      <c r="D106" s="868"/>
      <c r="E106" s="868"/>
      <c r="F106" s="868"/>
      <c r="G106" s="914"/>
    </row>
    <row r="107" spans="1:54">
      <c r="A107" s="878"/>
      <c r="B107" s="1489"/>
      <c r="C107" s="1489"/>
      <c r="D107" s="1489"/>
      <c r="E107" s="1489"/>
      <c r="F107" s="1489"/>
      <c r="G107" s="1489"/>
      <c r="H107" s="1489"/>
      <c r="I107" s="1489"/>
      <c r="J107" s="1489"/>
      <c r="K107" s="1489"/>
      <c r="L107" s="1489"/>
    </row>
    <row r="108" spans="1:54" ht="20.100000000000001" customHeight="1">
      <c r="A108" s="926"/>
      <c r="B108" s="926"/>
      <c r="C108" s="868"/>
      <c r="D108" s="868"/>
      <c r="E108" s="868"/>
      <c r="F108" s="868"/>
      <c r="G108" s="914"/>
    </row>
    <row r="109" spans="1:54" ht="24" customHeight="1">
      <c r="A109" s="926"/>
      <c r="B109" s="926"/>
      <c r="C109" s="868"/>
      <c r="D109" s="868"/>
      <c r="E109" s="868"/>
      <c r="F109" s="411"/>
      <c r="G109" s="927"/>
    </row>
    <row r="110" spans="1:54" ht="24" customHeight="1">
      <c r="A110" s="928" t="s">
        <v>7</v>
      </c>
      <c r="B110" s="1522" t="str">
        <f>'Attach 15'!B90</f>
        <v>--</v>
      </c>
      <c r="C110" s="1522"/>
      <c r="D110" s="1522"/>
      <c r="E110" s="411"/>
      <c r="G110" s="927" t="s">
        <v>5</v>
      </c>
      <c r="H110" s="1523" t="str">
        <f>'Attach 15'!E90</f>
        <v/>
      </c>
      <c r="I110" s="1524"/>
      <c r="J110" s="1524"/>
      <c r="K110" s="1524"/>
      <c r="L110" s="1524"/>
    </row>
    <row r="111" spans="1:54" ht="24" customHeight="1">
      <c r="A111" s="928" t="s">
        <v>8</v>
      </c>
      <c r="B111" s="1525" t="str">
        <f>'Attach 15'!B91</f>
        <v/>
      </c>
      <c r="C111" s="1525"/>
      <c r="D111" s="1525"/>
      <c r="E111" s="411"/>
      <c r="G111" s="927" t="s">
        <v>6</v>
      </c>
      <c r="H111" s="1523" t="str">
        <f>'Attach 15'!E91</f>
        <v/>
      </c>
      <c r="I111" s="1524"/>
      <c r="J111" s="1524"/>
      <c r="K111" s="1524"/>
      <c r="L111" s="1524"/>
    </row>
  </sheetData>
  <sheetProtection password="E439" sheet="1" objects="1" scenarios="1" formatColumns="0" formatRows="0" selectLockedCells="1"/>
  <customSheetViews>
    <customSheetView guid="{F0C5A243-1ADF-42BF-85A0-B6506A13618B}" scale="120" showPageBreaks="1" showGridLines="0" zeroValues="0" printArea="1" view="pageBreakPreview">
      <selection activeCell="H21" sqref="H21:L21"/>
      <rowBreaks count="2" manualBreakCount="2">
        <brk id="23" max="11" man="1"/>
        <brk id="53" max="11" man="1"/>
      </rowBreaks>
      <pageMargins left="0.63" right="0.42" top="0.57999999999999996" bottom="0.6" header="0.34" footer="0.35"/>
      <pageSetup scale="95" orientation="portrait" r:id="rId1"/>
      <headerFooter alignWithMargins="0">
        <oddFooter>&amp;R&amp;"Book Antiqua,Bold"&amp;8 Page &amp;P of &amp;N</oddFooter>
      </headerFooter>
    </customSheetView>
    <customSheetView guid="{067EF7EF-2552-42C0-8B2F-9338A16B73EB}" scale="120" showPageBreaks="1" showGridLines="0" zeroValues="0" printArea="1" view="pageBreakPreview" topLeftCell="A7">
      <selection activeCell="H21" sqref="H21:L21"/>
      <rowBreaks count="2" manualBreakCount="2">
        <brk id="23" max="11" man="1"/>
        <brk id="53" max="11" man="1"/>
      </rowBreaks>
      <pageMargins left="0.63" right="0.42" top="0.57999999999999996" bottom="0.6" header="0.34" footer="0.35"/>
      <pageSetup scale="95" orientation="portrait" r:id="rId2"/>
      <headerFooter alignWithMargins="0">
        <oddFooter>&amp;R&amp;"Book Antiqua,Bold"&amp;8 Page &amp;P of &amp;N</oddFooter>
      </headerFooter>
    </customSheetView>
    <customSheetView guid="{F8DC905B-04E9-41D7-B695-0DB8D092215B}" scale="120" showPageBreaks="1" showGridLines="0" zeroValues="0" printArea="1" view="pageBreakPreview" topLeftCell="A7">
      <selection activeCell="H21" sqref="H21:L21"/>
      <rowBreaks count="2" manualBreakCount="2">
        <brk id="23" max="11" man="1"/>
        <brk id="53" max="11" man="1"/>
      </rowBreaks>
      <pageMargins left="0.63" right="0.42" top="0.57999999999999996" bottom="0.6" header="0.34" footer="0.35"/>
      <pageSetup scale="95" orientation="portrait" r:id="rId3"/>
      <headerFooter alignWithMargins="0">
        <oddFooter>&amp;R&amp;"Book Antiqua,Bold"&amp;8 Page &amp;P of &amp;N</oddFooter>
      </headerFooter>
    </customSheetView>
  </customSheetViews>
  <mergeCells count="149">
    <mergeCell ref="B110:D110"/>
    <mergeCell ref="H110:L110"/>
    <mergeCell ref="B111:D111"/>
    <mergeCell ref="H111:L111"/>
    <mergeCell ref="B95:D95"/>
    <mergeCell ref="E95:H95"/>
    <mergeCell ref="I95:L95"/>
    <mergeCell ref="C98:G98"/>
    <mergeCell ref="H98:L98"/>
    <mergeCell ref="B107:L107"/>
    <mergeCell ref="B93:D93"/>
    <mergeCell ref="E93:H93"/>
    <mergeCell ref="I93:L93"/>
    <mergeCell ref="B94:D94"/>
    <mergeCell ref="E94:H94"/>
    <mergeCell ref="I94:L94"/>
    <mergeCell ref="B91:D91"/>
    <mergeCell ref="E91:H91"/>
    <mergeCell ref="I91:L91"/>
    <mergeCell ref="B92:D92"/>
    <mergeCell ref="E92:H92"/>
    <mergeCell ref="I92:L92"/>
    <mergeCell ref="B87:E87"/>
    <mergeCell ref="B88:L88"/>
    <mergeCell ref="B89:D89"/>
    <mergeCell ref="E89:H89"/>
    <mergeCell ref="I89:L89"/>
    <mergeCell ref="B90:D90"/>
    <mergeCell ref="E90:H90"/>
    <mergeCell ref="I90:L90"/>
    <mergeCell ref="C82:I82"/>
    <mergeCell ref="J82:L82"/>
    <mergeCell ref="C83:I83"/>
    <mergeCell ref="J83:L83"/>
    <mergeCell ref="C84:I84"/>
    <mergeCell ref="J84:L84"/>
    <mergeCell ref="C77:I77"/>
    <mergeCell ref="J77:L77"/>
    <mergeCell ref="C78:I78"/>
    <mergeCell ref="J78:L78"/>
    <mergeCell ref="B79:L79"/>
    <mergeCell ref="C81:I81"/>
    <mergeCell ref="J81:L81"/>
    <mergeCell ref="C74:I74"/>
    <mergeCell ref="J74:L74"/>
    <mergeCell ref="C75:I75"/>
    <mergeCell ref="J75:L75"/>
    <mergeCell ref="C76:I76"/>
    <mergeCell ref="J76:L76"/>
    <mergeCell ref="C69:F69"/>
    <mergeCell ref="G69:L69"/>
    <mergeCell ref="B71:L71"/>
    <mergeCell ref="C72:I72"/>
    <mergeCell ref="J72:L72"/>
    <mergeCell ref="C73:I73"/>
    <mergeCell ref="J73:L73"/>
    <mergeCell ref="B58:L58"/>
    <mergeCell ref="C59:F59"/>
    <mergeCell ref="G59:L59"/>
    <mergeCell ref="C60:F60"/>
    <mergeCell ref="G60:L60"/>
    <mergeCell ref="C61:F61"/>
    <mergeCell ref="G61:L61"/>
    <mergeCell ref="C54:F54"/>
    <mergeCell ref="G54:H54"/>
    <mergeCell ref="I54:J54"/>
    <mergeCell ref="K54:L54"/>
    <mergeCell ref="B56:L56"/>
    <mergeCell ref="B57:L57"/>
    <mergeCell ref="C52:F52"/>
    <mergeCell ref="G52:H52"/>
    <mergeCell ref="I52:J52"/>
    <mergeCell ref="K52:L52"/>
    <mergeCell ref="C53:F53"/>
    <mergeCell ref="G53:H53"/>
    <mergeCell ref="I53:J53"/>
    <mergeCell ref="K53:L53"/>
    <mergeCell ref="C50:F50"/>
    <mergeCell ref="G50:H50"/>
    <mergeCell ref="I50:J50"/>
    <mergeCell ref="K50:L50"/>
    <mergeCell ref="C51:F51"/>
    <mergeCell ref="G51:H51"/>
    <mergeCell ref="I51:J51"/>
    <mergeCell ref="K51:L51"/>
    <mergeCell ref="B47:L47"/>
    <mergeCell ref="B48:L48"/>
    <mergeCell ref="C49:F49"/>
    <mergeCell ref="G49:H49"/>
    <mergeCell ref="I49:J49"/>
    <mergeCell ref="K49:L49"/>
    <mergeCell ref="C44:F44"/>
    <mergeCell ref="G44:H44"/>
    <mergeCell ref="I44:L44"/>
    <mergeCell ref="C45:F45"/>
    <mergeCell ref="G45:H45"/>
    <mergeCell ref="I45:L45"/>
    <mergeCell ref="C41:F41"/>
    <mergeCell ref="G41:H41"/>
    <mergeCell ref="I41:L41"/>
    <mergeCell ref="B42:L42"/>
    <mergeCell ref="C43:F43"/>
    <mergeCell ref="G43:H43"/>
    <mergeCell ref="I43:L43"/>
    <mergeCell ref="B38:L38"/>
    <mergeCell ref="C39:F39"/>
    <mergeCell ref="G39:H39"/>
    <mergeCell ref="I39:L39"/>
    <mergeCell ref="C40:F40"/>
    <mergeCell ref="G40:H40"/>
    <mergeCell ref="I40:L40"/>
    <mergeCell ref="B34:C34"/>
    <mergeCell ref="D34:L34"/>
    <mergeCell ref="B35:C35"/>
    <mergeCell ref="D35:L35"/>
    <mergeCell ref="B36:C36"/>
    <mergeCell ref="D36:L36"/>
    <mergeCell ref="D30:L30"/>
    <mergeCell ref="D31:L31"/>
    <mergeCell ref="D32:L32"/>
    <mergeCell ref="B33:C33"/>
    <mergeCell ref="D33:L33"/>
    <mergeCell ref="B23:G23"/>
    <mergeCell ref="H23:L23"/>
    <mergeCell ref="B24:G24"/>
    <mergeCell ref="H24:L24"/>
    <mergeCell ref="B26:L26"/>
    <mergeCell ref="B28:C28"/>
    <mergeCell ref="D28:L28"/>
    <mergeCell ref="B22:G22"/>
    <mergeCell ref="H22:L22"/>
    <mergeCell ref="B10:F10"/>
    <mergeCell ref="B11:F11"/>
    <mergeCell ref="B12:F12"/>
    <mergeCell ref="A16:L16"/>
    <mergeCell ref="B18:L18"/>
    <mergeCell ref="B19:L19"/>
    <mergeCell ref="B29:C29"/>
    <mergeCell ref="D29:L29"/>
    <mergeCell ref="A1:G1"/>
    <mergeCell ref="H1:L1"/>
    <mergeCell ref="A3:L3"/>
    <mergeCell ref="A5:L5"/>
    <mergeCell ref="A8:F8"/>
    <mergeCell ref="B9:F9"/>
    <mergeCell ref="B20:G20"/>
    <mergeCell ref="H20:L20"/>
    <mergeCell ref="B21:G21"/>
    <mergeCell ref="H21:L21"/>
  </mergeCells>
  <dataValidations disablePrompts="1" count="2">
    <dataValidation type="list" allowBlank="1" showInputMessage="1" showErrorMessage="1" sqref="J74:L78 J80:L80">
      <formula1>"Yes, No"</formula1>
    </dataValidation>
    <dataValidation type="list" allowBlank="1" showInputMessage="1" showErrorMessage="1" error="Enter Yes or No from drop down menu." sqref="H23:L24">
      <formula1>"Yes, No"</formula1>
    </dataValidation>
  </dataValidations>
  <pageMargins left="0.63" right="0.42" top="0.57999999999999996" bottom="0.6" header="0.34" footer="0.35"/>
  <pageSetup scale="95" orientation="portrait" r:id="rId4"/>
  <headerFooter alignWithMargins="0">
    <oddFooter>&amp;R&amp;"Book Antiqua,Bold"&amp;8 Page &amp;P of &amp;N</oddFooter>
  </headerFooter>
  <rowBreaks count="2" manualBreakCount="2">
    <brk id="23" max="11" man="1"/>
    <brk id="53" max="11" man="1"/>
  </rowBreaks>
  <drawing r:id="rId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tabColor rgb="FFFF0000"/>
    <pageSetUpPr fitToPage="1"/>
  </sheetPr>
  <dimension ref="A1:Z209"/>
  <sheetViews>
    <sheetView view="pageBreakPreview" zoomScaleSheetLayoutView="100" workbookViewId="0">
      <selection activeCell="A19" sqref="A19"/>
    </sheetView>
  </sheetViews>
  <sheetFormatPr defaultRowHeight="16.5"/>
  <cols>
    <col min="1" max="1" width="16.28515625" style="315" customWidth="1"/>
    <col min="2" max="2" width="31.28515625" style="315" customWidth="1"/>
    <col min="3" max="3" width="34.85546875" style="315" customWidth="1"/>
    <col min="4" max="4" width="18.85546875" style="315" customWidth="1"/>
    <col min="5" max="5" width="21.28515625" style="315" customWidth="1"/>
    <col min="6" max="8" width="9.140625" style="313"/>
    <col min="9" max="16384" width="9.140625" style="314"/>
  </cols>
  <sheetData>
    <row r="1" spans="1:26" s="671" customFormat="1" ht="15">
      <c r="A1" s="1534" t="str">
        <f>'Attach 3(JV)'!A1</f>
        <v>Specification No. :CC-CS/961-SR1/TR-4054/3/G7</v>
      </c>
      <c r="B1" s="1534"/>
      <c r="C1" s="1534"/>
      <c r="D1" s="1533" t="str">
        <f>"Attachment-17 "&amp;'Attach 3(JV)'!AT1</f>
        <v xml:space="preserve">Attachment-17 </v>
      </c>
      <c r="E1" s="1533"/>
      <c r="F1" s="670"/>
      <c r="G1" s="670"/>
      <c r="H1" s="670"/>
    </row>
    <row r="2" spans="1:26" ht="10.5" customHeight="1">
      <c r="Z2" s="316">
        <f>'[4]Attach 3(JV)'!Z2</f>
        <v>0</v>
      </c>
    </row>
    <row r="3" spans="1:26" ht="77.25" customHeight="1">
      <c r="A3" s="1380" t="str">
        <f>'Attach 3(JV)'!A3</f>
        <v>400KV Transformer Package TR-16 for 5 x 500 MVA, 400/220 kV, 3-Phase ICTs at Kurnool-III PS under Transmission System for Kurnool Wind Energy Zone /Solar Energy Zone (AP).</v>
      </c>
      <c r="B3" s="1381"/>
      <c r="C3" s="1381"/>
      <c r="D3" s="1381"/>
      <c r="E3" s="1381"/>
      <c r="F3" s="317"/>
      <c r="G3" s="318"/>
      <c r="H3" s="317"/>
    </row>
    <row r="4" spans="1:26" ht="6.75" customHeight="1">
      <c r="A4" s="319"/>
      <c r="H4" s="31"/>
      <c r="I4" s="11"/>
    </row>
    <row r="5" spans="1:26" ht="19.5" customHeight="1">
      <c r="A5" s="1401" t="s">
        <v>506</v>
      </c>
      <c r="B5" s="1401"/>
      <c r="C5" s="1401"/>
      <c r="D5" s="1401"/>
      <c r="E5" s="1401"/>
      <c r="F5" s="320"/>
      <c r="H5" s="31"/>
      <c r="I5" s="13"/>
    </row>
    <row r="6" spans="1:26" ht="7.5" customHeight="1">
      <c r="A6" s="321"/>
      <c r="H6" s="31"/>
      <c r="I6" s="13"/>
    </row>
    <row r="7" spans="1:26" ht="19.5" customHeight="1">
      <c r="A7" s="322" t="str">
        <f>'Attach 3(JV)'!A7</f>
        <v>Bidder’s Name and Address  :</v>
      </c>
      <c r="B7" s="321"/>
      <c r="C7" s="321"/>
      <c r="D7" s="16" t="str">
        <f>'[4]Attach 3(JV)'!E7</f>
        <v>To:</v>
      </c>
      <c r="H7" s="31"/>
      <c r="I7" s="13"/>
    </row>
    <row r="8" spans="1:26" ht="26.25" customHeight="1">
      <c r="A8" s="1402" t="str">
        <f>'Attach 3(JV)'!A8</f>
        <v/>
      </c>
      <c r="B8" s="1402"/>
      <c r="C8" s="1402"/>
      <c r="D8" s="12" t="str">
        <f>'[4]Attach 3(JV)'!E8</f>
        <v>Contract Services</v>
      </c>
      <c r="H8" s="31"/>
      <c r="I8" s="13"/>
    </row>
    <row r="9" spans="1:26" ht="19.5" customHeight="1">
      <c r="A9" s="14" t="s">
        <v>355</v>
      </c>
      <c r="B9" s="1299">
        <f>'Attach 3(JV)'!B9</f>
        <v>0</v>
      </c>
      <c r="C9" s="1299"/>
      <c r="D9" s="12" t="str">
        <f>'[4]Attach 3(JV)'!E9</f>
        <v>Power Grid Corporation of India Ltd.,</v>
      </c>
      <c r="H9" s="31"/>
      <c r="I9" s="13"/>
    </row>
    <row r="10" spans="1:26" ht="19.5" customHeight="1">
      <c r="A10" s="14" t="s">
        <v>357</v>
      </c>
      <c r="B10" s="1299">
        <f>'Attach 3(JV)'!B10</f>
        <v>0</v>
      </c>
      <c r="C10" s="1299"/>
      <c r="D10" s="12" t="str">
        <f>'[4]Attach 3(JV)'!E10</f>
        <v>"Saudamini", Plot No. 2, Sector 29</v>
      </c>
      <c r="H10" s="31"/>
      <c r="I10" s="13"/>
    </row>
    <row r="11" spans="1:26" ht="19.5" customHeight="1">
      <c r="B11" s="1299">
        <f>'Attach 3(JV)'!B11</f>
        <v>0</v>
      </c>
      <c r="C11" s="1299"/>
      <c r="D11" s="12" t="str">
        <f>'[4]Attach 3(JV)'!E11</f>
        <v>Gurgaon (Haryana) - 122001</v>
      </c>
    </row>
    <row r="12" spans="1:26" ht="14.25" customHeight="1">
      <c r="A12" s="321"/>
      <c r="B12" s="1299">
        <f>'Attach 3(JV)'!B12</f>
        <v>0</v>
      </c>
      <c r="C12" s="1299"/>
      <c r="D12" s="12"/>
    </row>
    <row r="13" spans="1:26" ht="19.5" customHeight="1">
      <c r="A13" s="315" t="s">
        <v>350</v>
      </c>
      <c r="D13" s="323"/>
    </row>
    <row r="14" spans="1:26" ht="9.9499999999999993" customHeight="1">
      <c r="A14" s="321"/>
    </row>
    <row r="15" spans="1:26" ht="93.75" customHeight="1">
      <c r="A15" s="324">
        <v>1</v>
      </c>
      <c r="B15" s="1531" t="s">
        <v>507</v>
      </c>
      <c r="C15" s="1531"/>
      <c r="D15" s="1531"/>
      <c r="E15" s="1531"/>
      <c r="F15" s="325"/>
      <c r="G15" s="325"/>
      <c r="H15" s="325"/>
    </row>
    <row r="16" spans="1:26" ht="51.75" customHeight="1">
      <c r="A16" s="324">
        <v>2</v>
      </c>
      <c r="B16" s="1531" t="s">
        <v>508</v>
      </c>
      <c r="C16" s="1531"/>
      <c r="D16" s="1531"/>
      <c r="E16" s="1531"/>
      <c r="F16" s="325"/>
      <c r="G16" s="325"/>
      <c r="H16" s="325"/>
    </row>
    <row r="17" spans="1:8" ht="16.5" customHeight="1">
      <c r="A17" s="321"/>
      <c r="B17" s="321"/>
      <c r="C17" s="321"/>
      <c r="D17" s="321"/>
      <c r="E17" s="321"/>
      <c r="F17" s="325"/>
      <c r="G17" s="325"/>
      <c r="H17" s="325"/>
    </row>
    <row r="18" spans="1:8" s="313" customFormat="1" ht="97.5" customHeight="1">
      <c r="A18" s="326" t="s">
        <v>509</v>
      </c>
      <c r="B18" s="327" t="s">
        <v>353</v>
      </c>
      <c r="C18" s="327" t="s">
        <v>510</v>
      </c>
      <c r="D18" s="326" t="s">
        <v>511</v>
      </c>
      <c r="E18" s="326" t="s">
        <v>512</v>
      </c>
      <c r="G18" s="325"/>
      <c r="H18" s="325"/>
    </row>
    <row r="19" spans="1:8">
      <c r="A19" s="328"/>
      <c r="B19" s="329"/>
      <c r="C19" s="329"/>
      <c r="D19" s="330"/>
      <c r="E19" s="330"/>
      <c r="F19" s="325"/>
      <c r="G19" s="325"/>
      <c r="H19" s="325"/>
    </row>
    <row r="20" spans="1:8">
      <c r="A20" s="328"/>
      <c r="B20" s="329"/>
      <c r="C20" s="329"/>
      <c r="D20" s="330"/>
      <c r="E20" s="330"/>
      <c r="F20" s="325"/>
      <c r="G20" s="325"/>
      <c r="H20" s="325"/>
    </row>
    <row r="21" spans="1:8">
      <c r="A21" s="328"/>
      <c r="B21" s="329"/>
      <c r="C21" s="329"/>
      <c r="D21" s="330"/>
      <c r="E21" s="330"/>
      <c r="F21" s="325"/>
      <c r="G21" s="325"/>
      <c r="H21" s="325"/>
    </row>
    <row r="22" spans="1:8">
      <c r="A22" s="328"/>
      <c r="B22" s="329"/>
      <c r="C22" s="329"/>
      <c r="D22" s="330"/>
      <c r="E22" s="330"/>
      <c r="F22" s="325"/>
      <c r="G22" s="325"/>
      <c r="H22" s="325"/>
    </row>
    <row r="23" spans="1:8">
      <c r="A23" s="328"/>
      <c r="B23" s="329"/>
      <c r="C23" s="329"/>
      <c r="D23" s="330"/>
      <c r="E23" s="330"/>
      <c r="F23" s="325"/>
      <c r="G23" s="325"/>
      <c r="H23" s="325"/>
    </row>
    <row r="24" spans="1:8">
      <c r="A24" s="328"/>
      <c r="B24" s="329"/>
      <c r="C24" s="329"/>
      <c r="D24" s="330"/>
      <c r="E24" s="330"/>
      <c r="F24" s="325"/>
      <c r="G24" s="325"/>
      <c r="H24" s="325"/>
    </row>
    <row r="25" spans="1:8" ht="6" customHeight="1">
      <c r="A25" s="331"/>
      <c r="B25" s="332"/>
      <c r="C25" s="332"/>
      <c r="D25" s="333"/>
      <c r="E25" s="333"/>
      <c r="F25" s="325"/>
      <c r="G25" s="325"/>
      <c r="H25" s="325"/>
    </row>
    <row r="26" spans="1:8" ht="0.6" hidden="1" customHeight="1">
      <c r="A26" s="334"/>
      <c r="B26" s="335"/>
      <c r="C26" s="335"/>
      <c r="D26" s="336"/>
      <c r="E26" s="336"/>
      <c r="F26" s="325"/>
      <c r="G26" s="325"/>
      <c r="H26" s="325"/>
    </row>
    <row r="27" spans="1:8" ht="30" customHeight="1">
      <c r="A27" s="1532" t="s">
        <v>513</v>
      </c>
      <c r="B27" s="1532"/>
      <c r="C27" s="1532"/>
      <c r="D27" s="1532"/>
      <c r="E27" s="1532"/>
      <c r="F27" s="325"/>
      <c r="G27" s="325"/>
      <c r="H27" s="325"/>
    </row>
    <row r="28" spans="1:8">
      <c r="C28" s="337"/>
    </row>
    <row r="29" spans="1:8">
      <c r="A29" s="338" t="s">
        <v>7</v>
      </c>
      <c r="B29" s="339" t="str">
        <f>'Attach 3(JV)'!B24</f>
        <v>--</v>
      </c>
      <c r="C29" s="337" t="s">
        <v>5</v>
      </c>
      <c r="D29" s="340" t="str">
        <f>'Attach 3(JV)'!E24</f>
        <v/>
      </c>
    </row>
    <row r="30" spans="1:8">
      <c r="A30" s="338" t="s">
        <v>8</v>
      </c>
      <c r="B30" s="340" t="str">
        <f>'Attach 3(JV)'!B25</f>
        <v/>
      </c>
      <c r="C30" s="337" t="s">
        <v>6</v>
      </c>
      <c r="D30" s="340" t="str">
        <f>'Attach 3(JV)'!E25</f>
        <v/>
      </c>
    </row>
    <row r="31" spans="1:8">
      <c r="B31" s="341"/>
      <c r="C31" s="337"/>
      <c r="D31" s="337"/>
      <c r="E31" s="341"/>
    </row>
    <row r="32" spans="1:8" hidden="1">
      <c r="A32" s="310" t="str">
        <f>A1</f>
        <v>Specification No. :CC-CS/961-SR1/TR-4054/3/G7</v>
      </c>
      <c r="B32" s="311"/>
      <c r="C32" s="311"/>
      <c r="D32" s="311"/>
      <c r="E32" s="312" t="str">
        <f>D1</f>
        <v xml:space="preserve">Attachment-17 </v>
      </c>
    </row>
    <row r="33" spans="1:8" hidden="1"/>
    <row r="34" spans="1:8" ht="15" hidden="1">
      <c r="A34" s="1529" t="str">
        <f>A3</f>
        <v>400KV Transformer Package TR-16 for 5 x 500 MVA, 400/220 kV, 3-Phase ICTs at Kurnool-III PS under Transmission System for Kurnool Wind Energy Zone /Solar Energy Zone (AP).</v>
      </c>
      <c r="B34" s="1529"/>
      <c r="C34" s="1529"/>
      <c r="D34" s="1529"/>
      <c r="E34" s="1529"/>
    </row>
    <row r="35" spans="1:8" hidden="1">
      <c r="A35" s="319"/>
    </row>
    <row r="36" spans="1:8" ht="15" hidden="1">
      <c r="A36" s="1530" t="s">
        <v>396</v>
      </c>
      <c r="B36" s="1530"/>
      <c r="C36" s="1530"/>
      <c r="D36" s="1530"/>
      <c r="E36" s="1530"/>
      <c r="F36" s="314"/>
      <c r="G36" s="314"/>
      <c r="H36" s="314"/>
    </row>
    <row r="37" spans="1:8" hidden="1">
      <c r="A37" s="321"/>
      <c r="F37" s="314"/>
      <c r="G37" s="314"/>
      <c r="H37" s="314"/>
    </row>
    <row r="38" spans="1:8" hidden="1">
      <c r="A38" s="322" t="str">
        <f>'[4]Attach 3(JV)'!A15</f>
        <v>Name(s) and Addresse(s) of other partner(s)</v>
      </c>
      <c r="B38" s="321"/>
      <c r="C38" s="321"/>
      <c r="D38" s="16" t="str">
        <f>D7</f>
        <v>To:</v>
      </c>
      <c r="F38" s="314"/>
      <c r="G38" s="314"/>
      <c r="H38" s="314"/>
    </row>
    <row r="39" spans="1:8" hidden="1">
      <c r="A39" s="322" t="str">
        <f>'[4]Attach 3(JV)'!B16</f>
        <v/>
      </c>
      <c r="B39" s="321"/>
      <c r="C39" s="321"/>
      <c r="D39" s="12" t="str">
        <f>D8</f>
        <v>Contract Services</v>
      </c>
      <c r="F39" s="314"/>
      <c r="G39" s="314"/>
      <c r="H39" s="314"/>
    </row>
    <row r="40" spans="1:8" hidden="1">
      <c r="A40" s="14" t="s">
        <v>355</v>
      </c>
      <c r="B40" s="1299" t="str">
        <f>'[4]Attach 3(JV)'!B17:D17</f>
        <v xml:space="preserve">…… ……. …….. …… ……. …….. </v>
      </c>
      <c r="C40" s="1299"/>
      <c r="D40" s="12" t="str">
        <f>D9</f>
        <v>Power Grid Corporation of India Ltd.,</v>
      </c>
      <c r="F40" s="314"/>
      <c r="G40" s="314"/>
      <c r="H40" s="314"/>
    </row>
    <row r="41" spans="1:8" hidden="1">
      <c r="A41" s="14" t="s">
        <v>357</v>
      </c>
      <c r="B41" s="1299" t="str">
        <f>'[4]Attach 3(JV)'!B18:D18</f>
        <v xml:space="preserve">…… ……. …….. …… ……. …….. </v>
      </c>
      <c r="C41" s="1299"/>
      <c r="D41" s="12" t="str">
        <f>D10</f>
        <v>"Saudamini", Plot No. 2, Sector 29</v>
      </c>
      <c r="F41" s="314"/>
      <c r="G41" s="314"/>
      <c r="H41" s="314"/>
    </row>
    <row r="42" spans="1:8" hidden="1">
      <c r="B42" s="1299" t="str">
        <f>'[4]Attach 3(JV)'!B19:D19</f>
        <v xml:space="preserve">…… ……. …….. …… ……. …….. </v>
      </c>
      <c r="C42" s="1299"/>
      <c r="D42" s="12" t="str">
        <f>D11</f>
        <v>Gurgaon (Haryana) - 122001</v>
      </c>
      <c r="F42" s="314"/>
      <c r="G42" s="314"/>
      <c r="H42" s="314"/>
    </row>
    <row r="43" spans="1:8" hidden="1">
      <c r="A43" s="321"/>
      <c r="B43" s="1299" t="str">
        <f>'[4]Attach 3(JV)'!B20:D20</f>
        <v xml:space="preserve">…… ……. …….. …… ……. …….. </v>
      </c>
      <c r="C43" s="1299"/>
      <c r="D43" s="12"/>
      <c r="F43" s="314"/>
      <c r="G43" s="314"/>
      <c r="H43" s="314"/>
    </row>
    <row r="44" spans="1:8" hidden="1">
      <c r="A44" s="315" t="s">
        <v>350</v>
      </c>
      <c r="D44" s="323"/>
      <c r="F44" s="314"/>
      <c r="G44" s="314"/>
      <c r="H44" s="314"/>
    </row>
    <row r="45" spans="1:8" hidden="1">
      <c r="A45" s="321"/>
      <c r="F45" s="314"/>
      <c r="G45" s="314"/>
      <c r="H45" s="314"/>
    </row>
    <row r="46" spans="1:8" hidden="1">
      <c r="A46" s="1527" t="s">
        <v>397</v>
      </c>
      <c r="B46" s="1527"/>
      <c r="C46" s="1527"/>
      <c r="D46" s="1527"/>
      <c r="E46" s="1527"/>
      <c r="F46" s="314"/>
      <c r="G46" s="314"/>
      <c r="H46" s="314"/>
    </row>
    <row r="47" spans="1:8" hidden="1">
      <c r="A47" s="321"/>
      <c r="B47" s="321"/>
      <c r="C47" s="321"/>
      <c r="D47" s="321"/>
      <c r="E47" s="321"/>
      <c r="F47" s="314"/>
      <c r="G47" s="314"/>
      <c r="H47" s="314"/>
    </row>
    <row r="48" spans="1:8" ht="66" hidden="1">
      <c r="A48" s="326" t="s">
        <v>353</v>
      </c>
      <c r="B48" s="1528" t="s">
        <v>114</v>
      </c>
      <c r="C48" s="1528"/>
      <c r="D48" s="326" t="s">
        <v>115</v>
      </c>
      <c r="E48" s="326" t="s">
        <v>116</v>
      </c>
      <c r="F48" s="314"/>
      <c r="G48" s="314"/>
      <c r="H48" s="314"/>
    </row>
    <row r="49" spans="1:8" hidden="1">
      <c r="A49" s="342">
        <v>1</v>
      </c>
      <c r="B49" s="1526"/>
      <c r="C49" s="1526"/>
      <c r="D49" s="343"/>
      <c r="E49" s="343"/>
      <c r="F49" s="314"/>
      <c r="G49" s="314"/>
      <c r="H49" s="314"/>
    </row>
    <row r="50" spans="1:8" hidden="1">
      <c r="A50" s="342">
        <v>2</v>
      </c>
      <c r="B50" s="1526"/>
      <c r="C50" s="1526"/>
      <c r="D50" s="343"/>
      <c r="E50" s="343"/>
      <c r="F50" s="314"/>
      <c r="G50" s="314"/>
      <c r="H50" s="314"/>
    </row>
    <row r="51" spans="1:8" hidden="1">
      <c r="A51" s="342">
        <v>3</v>
      </c>
      <c r="B51" s="1526"/>
      <c r="C51" s="1526"/>
      <c r="D51" s="343"/>
      <c r="E51" s="343"/>
      <c r="F51" s="314"/>
      <c r="G51" s="314"/>
      <c r="H51" s="314"/>
    </row>
    <row r="52" spans="1:8" hidden="1">
      <c r="A52" s="342">
        <v>4</v>
      </c>
      <c r="B52" s="1526"/>
      <c r="C52" s="1526"/>
      <c r="D52" s="343"/>
      <c r="E52" s="343"/>
      <c r="F52" s="314"/>
      <c r="G52" s="314"/>
      <c r="H52" s="314"/>
    </row>
    <row r="53" spans="1:8" hidden="1">
      <c r="A53" s="342">
        <v>5</v>
      </c>
      <c r="B53" s="1526"/>
      <c r="C53" s="1526"/>
      <c r="D53" s="343"/>
      <c r="E53" s="343"/>
      <c r="F53" s="314"/>
      <c r="G53" s="314"/>
      <c r="H53" s="314"/>
    </row>
    <row r="54" spans="1:8" hidden="1">
      <c r="A54" s="342">
        <v>6</v>
      </c>
      <c r="B54" s="1526"/>
      <c r="C54" s="1526"/>
      <c r="D54" s="343"/>
      <c r="E54" s="343"/>
      <c r="F54" s="314"/>
      <c r="G54" s="314"/>
      <c r="H54" s="314"/>
    </row>
    <row r="55" spans="1:8" hidden="1">
      <c r="A55" s="321"/>
      <c r="B55" s="321"/>
      <c r="C55" s="321"/>
      <c r="D55" s="321"/>
      <c r="E55" s="321"/>
      <c r="F55" s="314"/>
      <c r="G55" s="314"/>
      <c r="H55" s="314"/>
    </row>
    <row r="56" spans="1:8" ht="15" hidden="1">
      <c r="A56" s="344"/>
      <c r="B56" s="344"/>
      <c r="C56" s="344"/>
      <c r="D56" s="344"/>
      <c r="E56" s="344"/>
      <c r="F56" s="314"/>
      <c r="G56" s="314"/>
      <c r="H56" s="314"/>
    </row>
    <row r="57" spans="1:8" ht="15" hidden="1">
      <c r="A57" s="344" t="s">
        <v>7</v>
      </c>
      <c r="B57" s="339" t="str">
        <f>B29</f>
        <v>--</v>
      </c>
      <c r="C57" s="344" t="s">
        <v>5</v>
      </c>
      <c r="D57" s="344" t="str">
        <f>D29</f>
        <v/>
      </c>
      <c r="E57" s="344"/>
      <c r="F57" s="314"/>
      <c r="G57" s="314"/>
      <c r="H57" s="314"/>
    </row>
    <row r="58" spans="1:8" ht="15" hidden="1">
      <c r="A58" s="344" t="s">
        <v>8</v>
      </c>
      <c r="B58" s="344" t="str">
        <f>B30</f>
        <v/>
      </c>
      <c r="C58" s="344" t="s">
        <v>6</v>
      </c>
      <c r="D58" s="344" t="str">
        <f>D30</f>
        <v/>
      </c>
      <c r="E58" s="344"/>
      <c r="F58" s="314"/>
      <c r="G58" s="314"/>
      <c r="H58" s="314"/>
    </row>
    <row r="59" spans="1:8" ht="15" hidden="1">
      <c r="A59" s="344"/>
      <c r="B59" s="344"/>
      <c r="C59" s="344"/>
      <c r="D59" s="344"/>
      <c r="E59" s="344"/>
      <c r="F59" s="314"/>
      <c r="G59" s="314"/>
      <c r="H59" s="314"/>
    </row>
    <row r="60" spans="1:8" hidden="1">
      <c r="A60" s="310" t="str">
        <f>A32</f>
        <v>Specification No. :CC-CS/961-SR1/TR-4054/3/G7</v>
      </c>
      <c r="B60" s="311"/>
      <c r="C60" s="311"/>
      <c r="D60" s="311"/>
      <c r="E60" s="312" t="str">
        <f>E32</f>
        <v xml:space="preserve">Attachment-17 </v>
      </c>
      <c r="F60" s="314"/>
      <c r="G60" s="314"/>
      <c r="H60" s="314"/>
    </row>
    <row r="61" spans="1:8" hidden="1">
      <c r="F61" s="314"/>
      <c r="G61" s="314"/>
      <c r="H61" s="314"/>
    </row>
    <row r="62" spans="1:8" ht="15" hidden="1">
      <c r="A62" s="1529" t="str">
        <f>A34</f>
        <v>400KV Transformer Package TR-16 for 5 x 500 MVA, 400/220 kV, 3-Phase ICTs at Kurnool-III PS under Transmission System for Kurnool Wind Energy Zone /Solar Energy Zone (AP).</v>
      </c>
      <c r="B62" s="1529"/>
      <c r="C62" s="1529"/>
      <c r="D62" s="1529"/>
      <c r="E62" s="1529"/>
      <c r="F62" s="314"/>
      <c r="G62" s="314"/>
      <c r="H62" s="314"/>
    </row>
    <row r="63" spans="1:8" hidden="1">
      <c r="A63" s="319"/>
      <c r="F63" s="314"/>
      <c r="G63" s="314"/>
      <c r="H63" s="314"/>
    </row>
    <row r="64" spans="1:8" ht="15" hidden="1">
      <c r="A64" s="1530" t="s">
        <v>396</v>
      </c>
      <c r="B64" s="1530"/>
      <c r="C64" s="1530"/>
      <c r="D64" s="1530"/>
      <c r="E64" s="1530"/>
      <c r="F64" s="314"/>
      <c r="G64" s="314"/>
      <c r="H64" s="314"/>
    </row>
    <row r="65" spans="1:8" hidden="1">
      <c r="A65" s="321"/>
      <c r="F65" s="314"/>
      <c r="G65" s="314"/>
      <c r="H65" s="314"/>
    </row>
    <row r="66" spans="1:8" hidden="1">
      <c r="A66" s="322" t="str">
        <f>'[4]Attach 3(JV)'!A15</f>
        <v>Name(s) and Addresse(s) of other partner(s)</v>
      </c>
      <c r="B66" s="321"/>
      <c r="C66" s="321"/>
      <c r="D66" s="16" t="str">
        <f>D7</f>
        <v>To:</v>
      </c>
      <c r="F66" s="314"/>
      <c r="G66" s="314"/>
      <c r="H66" s="314"/>
    </row>
    <row r="67" spans="1:8" hidden="1">
      <c r="A67" s="322" t="str">
        <f>'[4]Attach 3(JV)'!E16</f>
        <v/>
      </c>
      <c r="B67" s="321"/>
      <c r="C67" s="321"/>
      <c r="D67" s="12" t="str">
        <f>D8</f>
        <v>Contract Services</v>
      </c>
      <c r="F67" s="314"/>
      <c r="G67" s="314"/>
      <c r="H67" s="314"/>
    </row>
    <row r="68" spans="1:8" hidden="1">
      <c r="A68" s="14" t="s">
        <v>355</v>
      </c>
      <c r="B68" s="1299" t="str">
        <f>'[4]Attach 3(JV)'!E17</f>
        <v/>
      </c>
      <c r="C68" s="1299"/>
      <c r="D68" s="12" t="str">
        <f>D9</f>
        <v>Power Grid Corporation of India Ltd.,</v>
      </c>
      <c r="F68" s="314"/>
      <c r="G68" s="314"/>
      <c r="H68" s="314"/>
    </row>
    <row r="69" spans="1:8" hidden="1">
      <c r="A69" s="14" t="s">
        <v>357</v>
      </c>
      <c r="B69" s="1299" t="str">
        <f>'[4]Attach 3(JV)'!E18</f>
        <v/>
      </c>
      <c r="C69" s="1299"/>
      <c r="D69" s="12" t="str">
        <f>D10</f>
        <v>"Saudamini", Plot No. 2, Sector 29</v>
      </c>
      <c r="F69" s="314"/>
      <c r="G69" s="314"/>
      <c r="H69" s="314"/>
    </row>
    <row r="70" spans="1:8" hidden="1">
      <c r="B70" s="1299" t="str">
        <f>'[4]Attach 3(JV)'!E19</f>
        <v/>
      </c>
      <c r="C70" s="1299"/>
      <c r="D70" s="12" t="str">
        <f>D11</f>
        <v>Gurgaon (Haryana) - 122001</v>
      </c>
      <c r="F70" s="314"/>
      <c r="G70" s="314"/>
      <c r="H70" s="314"/>
    </row>
    <row r="71" spans="1:8" hidden="1">
      <c r="A71" s="321"/>
      <c r="B71" s="1299" t="str">
        <f>'[4]Attach 3(JV)'!E20</f>
        <v/>
      </c>
      <c r="C71" s="1299"/>
      <c r="D71" s="12"/>
      <c r="F71" s="314"/>
      <c r="G71" s="314"/>
      <c r="H71" s="314"/>
    </row>
    <row r="72" spans="1:8" hidden="1">
      <c r="A72" s="315" t="s">
        <v>350</v>
      </c>
      <c r="D72" s="323"/>
      <c r="F72" s="314"/>
      <c r="G72" s="314"/>
      <c r="H72" s="314"/>
    </row>
    <row r="73" spans="1:8" hidden="1">
      <c r="A73" s="321"/>
      <c r="F73" s="314"/>
      <c r="G73" s="314"/>
      <c r="H73" s="314"/>
    </row>
    <row r="74" spans="1:8" hidden="1">
      <c r="A74" s="1527" t="s">
        <v>397</v>
      </c>
      <c r="B74" s="1527"/>
      <c r="C74" s="1527"/>
      <c r="D74" s="1527"/>
      <c r="E74" s="1527"/>
      <c r="F74" s="314"/>
      <c r="G74" s="314"/>
      <c r="H74" s="314"/>
    </row>
    <row r="75" spans="1:8" hidden="1">
      <c r="A75" s="321"/>
      <c r="B75" s="321"/>
      <c r="C75" s="321"/>
      <c r="D75" s="321"/>
      <c r="E75" s="321"/>
      <c r="F75" s="314"/>
      <c r="G75" s="314"/>
      <c r="H75" s="314"/>
    </row>
    <row r="76" spans="1:8" ht="66" hidden="1">
      <c r="A76" s="326" t="s">
        <v>353</v>
      </c>
      <c r="B76" s="1528" t="s">
        <v>114</v>
      </c>
      <c r="C76" s="1528"/>
      <c r="D76" s="326" t="s">
        <v>115</v>
      </c>
      <c r="E76" s="326" t="s">
        <v>116</v>
      </c>
      <c r="F76" s="314"/>
      <c r="G76" s="314"/>
      <c r="H76" s="314"/>
    </row>
    <row r="77" spans="1:8" hidden="1">
      <c r="A77" s="342">
        <v>1</v>
      </c>
      <c r="B77" s="1526"/>
      <c r="C77" s="1526"/>
      <c r="D77" s="343"/>
      <c r="E77" s="343"/>
      <c r="F77" s="314"/>
      <c r="G77" s="314"/>
      <c r="H77" s="314"/>
    </row>
    <row r="78" spans="1:8" hidden="1">
      <c r="A78" s="342">
        <v>2</v>
      </c>
      <c r="B78" s="1526"/>
      <c r="C78" s="1526"/>
      <c r="D78" s="343"/>
      <c r="E78" s="343"/>
      <c r="F78" s="314"/>
      <c r="G78" s="314"/>
      <c r="H78" s="314"/>
    </row>
    <row r="79" spans="1:8" hidden="1">
      <c r="A79" s="342">
        <v>3</v>
      </c>
      <c r="B79" s="1526"/>
      <c r="C79" s="1526"/>
      <c r="D79" s="343"/>
      <c r="E79" s="343"/>
      <c r="F79" s="314"/>
      <c r="G79" s="314"/>
      <c r="H79" s="314"/>
    </row>
    <row r="80" spans="1:8" hidden="1">
      <c r="A80" s="342">
        <v>4</v>
      </c>
      <c r="B80" s="1526"/>
      <c r="C80" s="1526"/>
      <c r="D80" s="343"/>
      <c r="E80" s="343"/>
      <c r="F80" s="314"/>
      <c r="G80" s="314"/>
      <c r="H80" s="314"/>
    </row>
    <row r="81" spans="1:8" hidden="1">
      <c r="A81" s="342">
        <v>5</v>
      </c>
      <c r="B81" s="1526"/>
      <c r="C81" s="1526"/>
      <c r="D81" s="343"/>
      <c r="E81" s="343"/>
      <c r="F81" s="314"/>
      <c r="G81" s="314"/>
      <c r="H81" s="314"/>
    </row>
    <row r="82" spans="1:8" hidden="1">
      <c r="A82" s="342">
        <v>6</v>
      </c>
      <c r="B82" s="1526"/>
      <c r="C82" s="1526"/>
      <c r="D82" s="343"/>
      <c r="E82" s="343"/>
      <c r="F82" s="314"/>
      <c r="G82" s="314"/>
      <c r="H82" s="314"/>
    </row>
    <row r="83" spans="1:8" hidden="1">
      <c r="A83" s="321"/>
      <c r="B83" s="321"/>
      <c r="C83" s="321"/>
      <c r="D83" s="321"/>
      <c r="E83" s="321"/>
      <c r="F83" s="314"/>
      <c r="G83" s="314"/>
      <c r="H83" s="314"/>
    </row>
    <row r="84" spans="1:8" ht="15" hidden="1">
      <c r="A84" s="344"/>
      <c r="B84" s="344"/>
      <c r="C84" s="344"/>
      <c r="D84" s="344"/>
      <c r="E84" s="344"/>
      <c r="F84" s="314"/>
      <c r="G84" s="314"/>
      <c r="H84" s="314"/>
    </row>
    <row r="85" spans="1:8" ht="15" hidden="1">
      <c r="A85" s="344" t="s">
        <v>7</v>
      </c>
      <c r="B85" s="339" t="str">
        <f>B57</f>
        <v>--</v>
      </c>
      <c r="C85" s="344" t="s">
        <v>5</v>
      </c>
      <c r="D85" s="344" t="str">
        <f>D57</f>
        <v/>
      </c>
      <c r="E85" s="344"/>
      <c r="F85" s="314"/>
      <c r="G85" s="314"/>
      <c r="H85" s="314"/>
    </row>
    <row r="86" spans="1:8" ht="15" hidden="1">
      <c r="A86" s="344" t="s">
        <v>8</v>
      </c>
      <c r="B86" s="344" t="str">
        <f>B58</f>
        <v/>
      </c>
      <c r="C86" s="344" t="s">
        <v>6</v>
      </c>
      <c r="D86" s="344" t="str">
        <f>D58</f>
        <v/>
      </c>
      <c r="E86" s="344"/>
      <c r="F86" s="314"/>
      <c r="G86" s="314"/>
      <c r="H86" s="314"/>
    </row>
    <row r="87" spans="1:8" ht="15" hidden="1">
      <c r="A87" s="344"/>
      <c r="B87" s="344"/>
      <c r="C87" s="344"/>
      <c r="D87" s="344"/>
      <c r="E87" s="344"/>
      <c r="F87" s="314"/>
      <c r="G87" s="314"/>
      <c r="H87" s="314"/>
    </row>
    <row r="88" spans="1:8" hidden="1">
      <c r="A88" s="345"/>
      <c r="B88" s="345"/>
      <c r="C88" s="345"/>
      <c r="D88" s="345"/>
      <c r="E88" s="345"/>
      <c r="F88" s="314"/>
      <c r="G88" s="314"/>
      <c r="H88" s="314"/>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password="E439" sheet="1" objects="1" scenarios="1" formatColumns="0" formatRows="0" selectLockedCells="1"/>
  <customSheetViews>
    <customSheetView guid="{F0C5A243-1ADF-42BF-85A0-B6506A13618B}" showPageBreaks="1" fitToPage="1" printArea="1" hiddenRows="1" view="pageBreakPreview">
      <selection activeCell="A19" sqref="A19"/>
      <pageMargins left="0.7" right="0.7" top="0.44" bottom="0.2" header="0.25" footer="0.2"/>
      <pageSetup scale="82" fitToHeight="0" orientation="portrait" r:id="rId1"/>
    </customSheetView>
    <customSheetView guid="{067EF7EF-2552-42C0-8B2F-9338A16B73EB}" showPageBreaks="1" fitToPage="1" printArea="1" hiddenRows="1" view="pageBreakPreview">
      <selection activeCell="A19" sqref="A19"/>
      <pageMargins left="0.7" right="0.7" top="0.44" bottom="0.2" header="0.25" footer="0.2"/>
      <pageSetup scale="82" fitToHeight="0" orientation="portrait" r:id="rId2"/>
    </customSheetView>
    <customSheetView guid="{F8DC905B-04E9-41D7-B695-0DB8D092215B}" showPageBreaks="1" fitToPage="1" printArea="1" hiddenRows="1" view="pageBreakPreview">
      <selection activeCell="A19" sqref="A19"/>
      <pageMargins left="0.7" right="0.7" top="0.44" bottom="0.2" header="0.25" footer="0.2"/>
      <pageSetup scale="82" fitToHeight="0" orientation="portrait" r:id="rId3"/>
    </customSheetView>
    <customSheetView guid="{3836A67F-51F8-4B52-B51D-937DC398CD1F}" showPageBreaks="1" fitToPage="1" printArea="1" hiddenRows="1" view="pageBreakPreview" topLeftCell="A13">
      <selection activeCell="A19" sqref="A19"/>
      <pageMargins left="0.7" right="0.7" top="0.44" bottom="0.2" header="0.25" footer="0.2"/>
      <pageSetup scale="82" fitToHeight="0" orientation="portrait" r:id="rId4"/>
    </customSheetView>
    <customSheetView guid="{A8583C01-5E6A-4469-ADCA-440E12AA8084}" showPageBreaks="1" fitToPage="1" printArea="1" hiddenRows="1" view="pageBreakPreview" topLeftCell="A3">
      <selection activeCell="A19" sqref="A19"/>
      <pageMargins left="0.7" right="0.7" top="0.44" bottom="0.2" header="0.25" footer="0.2"/>
      <pageSetup scale="82" fitToHeight="0" orientation="portrait" r:id="rId5"/>
    </customSheetView>
    <customSheetView guid="{5476C51C-4037-4B28-A818-10D7CDF0C66A}" showPageBreaks="1" fitToPage="1" printArea="1" hiddenRows="1" view="pageBreakPreview">
      <selection activeCell="A19" sqref="A19"/>
      <pageMargins left="0.7" right="0.7" top="0.44" bottom="0.2" header="0.25" footer="0.2"/>
      <pageSetup scale="82" fitToHeight="0" orientation="portrait" r:id="rId6"/>
    </customSheetView>
    <customSheetView guid="{05855B4F-D61E-4C97-B759-B2F96767F6F8}" showPageBreaks="1" fitToPage="1" printArea="1" hiddenRows="1" view="pageBreakPreview">
      <selection activeCell="A19" sqref="A19"/>
      <pageMargins left="0.7" right="0.7" top="0.44" bottom="0.2" header="0.25" footer="0.2"/>
      <pageSetup scale="82" fitToHeight="0" orientation="portrait" r:id="rId7"/>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7" right="0.7" top="0.44" bottom="0.2" header="0.25" footer="0.2"/>
      <pageSetup fitToHeight="0" orientation="portrait" r:id="rId8"/>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9"/>
    </customSheetView>
    <customSheetView guid="{38BECF6E-1A53-4F98-87B9-44F2C5F77E08}" showPageBreaks="1" fitToPage="1" printArea="1" hiddenRows="1" view="pageBreakPreview" topLeftCell="A17">
      <selection activeCell="A19" sqref="A19"/>
      <rowBreaks count="1" manualBreakCount="1">
        <brk id="31" max="4" man="1"/>
      </rowBreaks>
      <pageMargins left="0.7" right="0.7" top="0.44" bottom="0.2" header="0.25" footer="0.2"/>
      <pageSetup fitToHeight="0" orientation="portrait" r:id="rId10"/>
    </customSheetView>
    <customSheetView guid="{8E3ED18F-7B8F-4A1C-969D-A70DC3B696C3}"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1"/>
    </customSheetView>
    <customSheetView guid="{477F7E43-D393-45BA-B99B-D838E4629B5D}"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2"/>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13"/>
    </customSheetView>
    <customSheetView guid="{DC28ED1E-3E35-4094-9C2B-5C0A1C1D459C}" showPageBreaks="1" fitToPage="1" printArea="1" hiddenRows="1">
      <selection activeCell="A19" sqref="A19"/>
      <pageMargins left="0.7" right="0.7" top="0.44" bottom="0.2" header="0.25" footer="0.2"/>
      <pageSetup paperSize="9" fitToHeight="0" orientation="portrait" r:id="rId14"/>
    </customSheetView>
    <customSheetView guid="{7A9EA6D6-4DDF-43D9-92E6-C6AFAD14E266}" fitToPage="1" hiddenRows="1" topLeftCell="A11">
      <selection activeCell="A19" sqref="A19"/>
      <pageMargins left="0.7" right="0.7" top="0.44" bottom="0.2" header="0.25" footer="0.2"/>
      <pageSetup paperSize="9" fitToHeight="0" orientation="portrait" r:id="rId15"/>
    </customSheetView>
    <customSheetView guid="{F9FE2C60-2849-4C32-B532-2B1A89FFA9CD}" fitToPage="1" hiddenRows="1" topLeftCell="A19">
      <selection activeCell="A19" sqref="A19"/>
      <pageMargins left="0.7" right="0.7" top="0.44" bottom="0.2" header="0.25" footer="0.2"/>
      <pageSetup paperSize="9" fitToHeight="0" orientation="portrait" r:id="rId16"/>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17"/>
    </customSheetView>
    <customSheetView guid="{C5EDD9E3-0801-4479-8600-A80B0FCFDF0B}" showPageBreaks="1" fitToPage="1" printArea="1" hiddenRows="1" view="pageBreakPreview">
      <selection activeCell="B17" sqref="B17"/>
      <rowBreaks count="1" manualBreakCount="1">
        <brk id="31" max="4" man="1"/>
      </rowBreaks>
      <pageMargins left="0.7" right="0.7" top="0.44" bottom="0.2" header="0.25" footer="0.2"/>
      <pageSetup fitToHeight="0" orientation="portrait" r:id="rId18"/>
    </customSheetView>
    <customSheetView guid="{15A19D23-A9FD-4FC1-B7B0-F2D16BDFC729}"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9"/>
    </customSheetView>
    <customSheetView guid="{97C0FC0E-800C-45C9-895E-E91A3F1ADBA4}" showPageBreaks="1" fitToPage="1" printArea="1" hiddenRows="1" view="pageBreakPreview" topLeftCell="A13">
      <selection activeCell="A19" sqref="A19"/>
      <rowBreaks count="1" manualBreakCount="1">
        <brk id="31" max="4" man="1"/>
      </rowBreaks>
      <pageMargins left="0.7" right="0.7" top="0.44" bottom="0.2" header="0.25" footer="0.2"/>
      <pageSetup fitToHeight="0" orientation="portrait" r:id="rId20"/>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21"/>
    </customSheetView>
    <customSheetView guid="{E51D3662-FFCE-4FD6-A590-7DDC9E38C41F}" showPageBreaks="1" fitToPage="1" printArea="1" hiddenRows="1" view="pageBreakPreview">
      <selection activeCell="A19" sqref="A19"/>
      <rowBreaks count="2" manualBreakCount="2">
        <brk id="28" max="4" man="1"/>
        <brk id="31" max="4" man="1"/>
      </rowBreaks>
      <pageMargins left="0.7" right="0.7" top="0.44" bottom="0.2" header="0.25" footer="0.2"/>
      <pageSetup fitToHeight="0" orientation="portrait" r:id="rId22"/>
    </customSheetView>
    <customSheetView guid="{2CF6F19D-227C-4840-A9E1-6C944B0145DB}" showPageBreaks="1" fitToPage="1" printArea="1" hiddenRows="1" view="pageBreakPreview" topLeftCell="A19">
      <selection activeCell="A19" sqref="A19"/>
      <pageMargins left="0.7" right="0.7" top="0.44" bottom="0.2" header="0.25" footer="0.2"/>
      <pageSetup scale="82" fitToHeight="0" orientation="portrait" r:id="rId23"/>
    </customSheetView>
  </customSheetViews>
  <mergeCells count="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 ref="B16:E16"/>
    <mergeCell ref="A27:E27"/>
    <mergeCell ref="A34:E34"/>
    <mergeCell ref="A46:E46"/>
    <mergeCell ref="A36:E36"/>
    <mergeCell ref="B40:C40"/>
    <mergeCell ref="B51:C51"/>
    <mergeCell ref="B52:C52"/>
    <mergeCell ref="B53:C53"/>
    <mergeCell ref="B69:C69"/>
    <mergeCell ref="B70:C70"/>
    <mergeCell ref="B54:C54"/>
    <mergeCell ref="A62:E62"/>
    <mergeCell ref="A64:E64"/>
    <mergeCell ref="B68:C68"/>
    <mergeCell ref="B71:C71"/>
    <mergeCell ref="B81:C81"/>
    <mergeCell ref="B82:C82"/>
    <mergeCell ref="A74:E74"/>
    <mergeCell ref="B76:C76"/>
    <mergeCell ref="B77:C77"/>
    <mergeCell ref="B78:C78"/>
    <mergeCell ref="B79:C79"/>
    <mergeCell ref="B80:C80"/>
  </mergeCells>
  <conditionalFormatting sqref="B58:B59 A32:A59 C32:E59 B32:B56 A84:A88 C84:E88 B84 B86:B88">
    <cfRule type="expression" dxfId="13" priority="2" stopIfTrue="1">
      <formula>$Z$2&lt;1</formula>
    </cfRule>
  </conditionalFormatting>
  <conditionalFormatting sqref="A60:E83">
    <cfRule type="expression" dxfId="12" priority="1" stopIfTrue="1">
      <formula>$Z$2&lt;2</formula>
    </cfRule>
  </conditionalFormatting>
  <pageMargins left="0.7" right="0.7" top="0.44" bottom="0.2" header="0.25" footer="0.2"/>
  <pageSetup scale="82" fitToHeight="0" orientation="portrait" r:id="rId24"/>
  <drawing r:id="rId2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tabColor rgb="FFFF0000"/>
    <pageSetUpPr fitToPage="1"/>
  </sheetPr>
  <dimension ref="A1:I34"/>
  <sheetViews>
    <sheetView showGridLines="0" view="pageBreakPreview" zoomScale="130" zoomScaleSheetLayoutView="130" workbookViewId="0">
      <selection activeCell="E4" sqref="E4"/>
    </sheetView>
  </sheetViews>
  <sheetFormatPr defaultRowHeight="16.5"/>
  <cols>
    <col min="1" max="1" width="12.140625" style="30" customWidth="1"/>
    <col min="2" max="2" width="20.5703125" style="30" customWidth="1"/>
    <col min="3" max="3" width="15.28515625" style="30" customWidth="1"/>
    <col min="4" max="4" width="15.42578125" style="30" customWidth="1"/>
    <col min="5" max="5" width="39.28515625" style="30" customWidth="1"/>
    <col min="6" max="8" width="9.140625" style="25"/>
    <col min="9" max="16384" width="9.140625" style="26"/>
  </cols>
  <sheetData>
    <row r="1" spans="1:9" s="666" customFormat="1" ht="14.25">
      <c r="A1" s="1301" t="str">
        <f>'Attach 3(JV)'!A1</f>
        <v>Specification No. :CC-CS/961-SR1/TR-4054/3/G7</v>
      </c>
      <c r="B1" s="1301"/>
      <c r="C1" s="1301"/>
      <c r="D1" s="1301"/>
      <c r="E1" s="683" t="str">
        <f>"Attachment-18 " &amp; 'Attach 3(JV)'!AT1</f>
        <v xml:space="preserve">Attachment-18 </v>
      </c>
      <c r="F1" s="665"/>
      <c r="G1" s="665"/>
      <c r="H1" s="665"/>
    </row>
    <row r="3" spans="1:9" ht="83.25" customHeight="1">
      <c r="A3" s="1535" t="str">
        <f>'Attach 3(JV)'!A3</f>
        <v>400KV Transformer Package TR-16 for 5 x 500 MVA, 400/220 kV, 3-Phase ICTs at Kurnool-III PS under Transmission System for Kurnool Wind Energy Zone /Solar Energy Zone (AP).</v>
      </c>
      <c r="B3" s="1536"/>
      <c r="C3" s="1536"/>
      <c r="D3" s="1536"/>
      <c r="E3" s="1536"/>
      <c r="F3" s="27"/>
      <c r="G3" s="28"/>
      <c r="H3" s="27"/>
    </row>
    <row r="4" spans="1:9" ht="20.100000000000001" customHeight="1">
      <c r="A4" s="29"/>
      <c r="H4" s="31"/>
      <c r="I4" s="11"/>
    </row>
    <row r="5" spans="1:9" ht="20.100000000000001" customHeight="1">
      <c r="A5" s="976" t="s">
        <v>522</v>
      </c>
      <c r="B5" s="976"/>
      <c r="C5" s="976"/>
      <c r="D5" s="976"/>
      <c r="E5" s="976"/>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6" customHeight="1">
      <c r="A8" s="982" t="str">
        <f>'Attach 3(JV)'!A8</f>
        <v/>
      </c>
      <c r="B8" s="982"/>
      <c r="C8" s="982"/>
      <c r="D8" s="982"/>
      <c r="E8" s="12" t="str">
        <f>'Attach 3(JV)'!E8</f>
        <v>Contract Services</v>
      </c>
      <c r="H8" s="31"/>
      <c r="I8" s="13"/>
    </row>
    <row r="9" spans="1:9" ht="20.100000000000001" customHeight="1">
      <c r="A9" s="14" t="s">
        <v>355</v>
      </c>
      <c r="B9" s="1299">
        <f>'Attach 3(JV)'!B9</f>
        <v>0</v>
      </c>
      <c r="C9" s="1299"/>
      <c r="D9" s="1299"/>
      <c r="E9" s="12" t="str">
        <f>'Attach 3(JV)'!E9</f>
        <v>Power Grid Corporation of India Ltd.,</v>
      </c>
      <c r="H9" s="31"/>
      <c r="I9" s="13"/>
    </row>
    <row r="10" spans="1:9" ht="20.100000000000001" customHeight="1">
      <c r="A10" s="14" t="s">
        <v>357</v>
      </c>
      <c r="B10" s="1299">
        <f>'Attach 3(JV)'!B10</f>
        <v>0</v>
      </c>
      <c r="C10" s="1299"/>
      <c r="D10" s="1299"/>
      <c r="E10" s="12" t="str">
        <f>'Attach 3(JV)'!E10</f>
        <v>"Saudamini", Plot No. 2, Sector 29</v>
      </c>
      <c r="H10" s="31"/>
      <c r="I10" s="13"/>
    </row>
    <row r="11" spans="1:9" ht="20.100000000000001" customHeight="1">
      <c r="B11" s="1299">
        <f>'Attach 3(JV)'!B11</f>
        <v>0</v>
      </c>
      <c r="C11" s="1299"/>
      <c r="D11" s="1299"/>
      <c r="E11" s="12" t="str">
        <f>'Attach 3(JV)'!E11</f>
        <v>Gurgaon (Haryana) - 122001</v>
      </c>
    </row>
    <row r="12" spans="1:9" ht="20.100000000000001" customHeight="1">
      <c r="A12" s="33"/>
      <c r="B12" s="1299">
        <f>'Attach 3(JV)'!B12</f>
        <v>0</v>
      </c>
      <c r="C12" s="1299"/>
      <c r="D12" s="1299"/>
      <c r="E12" s="12"/>
    </row>
    <row r="13" spans="1:9" ht="20.100000000000001" customHeight="1">
      <c r="A13" s="33"/>
      <c r="B13" s="128"/>
      <c r="C13" s="128"/>
      <c r="D13" s="128"/>
      <c r="E13" s="26"/>
    </row>
    <row r="14" spans="1:9" ht="20.100000000000001" customHeight="1">
      <c r="A14" s="30" t="s">
        <v>350</v>
      </c>
    </row>
    <row r="15" spans="1:9" ht="20.100000000000001" customHeight="1">
      <c r="A15" s="33"/>
    </row>
    <row r="16" spans="1:9" ht="20.100000000000001" customHeight="1">
      <c r="A16" s="1416" t="s">
        <v>554</v>
      </c>
      <c r="B16" s="1416"/>
      <c r="C16" s="1416"/>
      <c r="D16" s="1416"/>
      <c r="E16" s="1416"/>
    </row>
    <row r="17" spans="1:5" ht="20.100000000000001" customHeight="1">
      <c r="A17" s="33"/>
    </row>
    <row r="18" spans="1:5" ht="20.100000000000001" customHeight="1">
      <c r="A18" s="33"/>
    </row>
    <row r="19" spans="1:5">
      <c r="A19" s="37" t="s">
        <v>7</v>
      </c>
      <c r="B19" s="66" t="str">
        <f>'Attach 3(JV)'!B24</f>
        <v>--</v>
      </c>
      <c r="C19" s="41"/>
      <c r="D19" s="38" t="s">
        <v>5</v>
      </c>
      <c r="E19" s="273" t="str">
        <f>'Attach 3(JV)'!E24</f>
        <v/>
      </c>
    </row>
    <row r="20" spans="1:5">
      <c r="A20" s="37" t="s">
        <v>8</v>
      </c>
      <c r="B20" s="273" t="str">
        <f>'Attach 3(JV)'!B25</f>
        <v/>
      </c>
      <c r="C20" s="41"/>
      <c r="D20" s="38" t="s">
        <v>6</v>
      </c>
      <c r="E20" s="273" t="str">
        <f>'Attach 3(JV)'!E25</f>
        <v/>
      </c>
    </row>
    <row r="21" spans="1:5" ht="33" customHeight="1">
      <c r="D21" s="38"/>
    </row>
    <row r="22" spans="1:5" ht="20.100000000000001" customHeight="1"/>
    <row r="23" spans="1:5" ht="20.100000000000001" customHeight="1">
      <c r="A23" s="39"/>
    </row>
    <row r="24" spans="1:5" ht="20.100000000000001" customHeight="1"/>
    <row r="25" spans="1:5" ht="20.100000000000001" customHeight="1"/>
    <row r="26" spans="1:5" ht="20.100000000000001" customHeight="1">
      <c r="A26" s="39"/>
    </row>
    <row r="27" spans="1:5" ht="20.100000000000001" customHeight="1"/>
    <row r="28" spans="1:5" ht="20.100000000000001" customHeight="1">
      <c r="A28" s="39"/>
    </row>
    <row r="29" spans="1:5" ht="20.100000000000001" customHeight="1"/>
    <row r="30" spans="1:5" ht="20.100000000000001" customHeight="1">
      <c r="A30" s="39"/>
    </row>
    <row r="31" spans="1:5" ht="20.100000000000001" customHeight="1"/>
    <row r="32" spans="1:5" ht="20.100000000000001" customHeight="1"/>
    <row r="33" ht="20.100000000000001" customHeight="1"/>
    <row r="34" ht="20.100000000000001" customHeight="1"/>
  </sheetData>
  <sheetProtection password="E439" sheet="1" objects="1" scenarios="1" formatColumns="0" formatRows="0" selectLockedCells="1"/>
  <customSheetViews>
    <customSheetView guid="{F0C5A243-1ADF-42BF-85A0-B6506A13618B}" scale="130" showPageBreaks="1" showGridLines="0" fitToPage="1" printArea="1" view="pageBreakPreview">
      <selection activeCell="E4" sqref="E4"/>
      <pageMargins left="0.75" right="0.63" top="0.57999999999999996" bottom="0.6" header="0.34" footer="0.35"/>
      <pageSetup scale="98" orientation="portrait" r:id="rId1"/>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E4" sqref="E4"/>
      <pageMargins left="0.75" right="0.63" top="0.57999999999999996" bottom="0.6" header="0.34" footer="0.35"/>
      <pageSetup scale="98" orientation="portrait" r:id="rId2"/>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E4" sqref="E4"/>
      <pageMargins left="0.75" right="0.63" top="0.57999999999999996" bottom="0.6" header="0.34" footer="0.35"/>
      <pageSetup scale="98" orientation="portrait" r:id="rId3"/>
      <headerFooter alignWithMargins="0">
        <oddFooter>&amp;R&amp;"Book Antiqua,Bold"&amp;8 Page &amp;P of &amp;N</oddFooter>
      </headerFooter>
    </customSheetView>
    <customSheetView guid="{3836A67F-51F8-4B52-B51D-937DC398CD1F}" scale="130" showPageBreaks="1" showGridLines="0" fitToPage="1" printArea="1" view="pageBreakPreview" topLeftCell="A4">
      <selection activeCell="A22" sqref="A22:E22"/>
      <pageMargins left="0.75" right="0.63" top="0.57999999999999996" bottom="0.6" header="0.34" footer="0.35"/>
      <pageSetup scale="98" orientation="portrait" r:id="rId4"/>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8" sqref="H8"/>
      <pageMargins left="0.75" right="0.63" top="0.57999999999999996" bottom="0.6" header="0.34" footer="0.35"/>
      <pageSetup scale="98" orientation="portrait" r:id="rId5"/>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5" sqref="A5:E5"/>
      <pageMargins left="0.75" right="0.63" top="0.57999999999999996" bottom="0.6" header="0.34" footer="0.35"/>
      <pageSetup scale="98" orientation="portrait" r:id="rId6"/>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98" orientation="portrait" r:id="rId7"/>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75" right="0.63" top="0.57999999999999996" bottom="0.6" header="0.34" footer="0.35"/>
      <pageSetup scale="96" orientation="portrait" r:id="rId8"/>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75" right="0.63" top="0.57999999999999996" bottom="0.6" header="0.34" footer="0.35"/>
      <pageSetup scale="99" orientation="portrait" r:id="rId9"/>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75" right="0.63" top="0.57999999999999996" bottom="0.6" header="0.34" footer="0.35"/>
      <pageSetup scale="99" orientation="portrait" r:id="rId10"/>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75" right="0.63" top="0.57999999999999996" bottom="0.6" header="0.34" footer="0.35"/>
      <pageSetup scale="99" orientation="portrait" r:id="rId11"/>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75" right="0.63" top="0.57999999999999996" bottom="0.6" header="0.34" footer="0.35"/>
      <pageSetup scale="99" orientation="portrait" r:id="rId12"/>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75" right="0.63" top="0.57999999999999996" bottom="0.6" header="0.34" footer="0.35"/>
      <pageSetup scale="98" orientation="portrait" r:id="rId13"/>
      <headerFooter alignWithMargins="0">
        <oddFooter>&amp;R&amp;"Book Antiqua,Bold"&amp;8 Page &amp;P of &amp;N</oddFooter>
      </headerFooter>
    </customSheetView>
    <customSheetView guid="{2CF6F19D-227C-4840-A9E1-6C944B0145DB}" scale="130" showPageBreaks="1" showGridLines="0" fitToPage="1" printArea="1" view="pageBreakPreview" topLeftCell="D19">
      <selection activeCell="H8" sqref="H8"/>
      <pageMargins left="0.75" right="0.63" top="0.57999999999999996" bottom="0.6" header="0.34" footer="0.35"/>
      <pageSetup scale="98" orientation="portrait" r:id="rId14"/>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15"/>
  <headerFooter alignWithMargins="0">
    <oddFooter>&amp;R&amp;"Book Antiqua,Bold"&amp;8 Page &amp;P of &amp;N</oddFooter>
  </headerFooter>
  <drawing r:id="rId16"/>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enableFormatConditionsCalculation="0">
    <tabColor indexed="11"/>
    <pageSetUpPr fitToPage="1"/>
  </sheetPr>
  <dimension ref="A1:I45"/>
  <sheetViews>
    <sheetView showGridLines="0" showZeros="0" view="pageBreakPreview" zoomScaleSheetLayoutView="100" workbookViewId="0">
      <selection activeCell="E1" sqref="E1"/>
    </sheetView>
  </sheetViews>
  <sheetFormatPr defaultRowHeight="16.5"/>
  <cols>
    <col min="1" max="1" width="12.140625" style="30" customWidth="1"/>
    <col min="2" max="2" width="36.85546875" style="30" customWidth="1"/>
    <col min="3" max="3" width="11.42578125" style="30" customWidth="1"/>
    <col min="4" max="4" width="27.140625" style="30" customWidth="1"/>
    <col min="5" max="5" width="39.28515625" style="30" customWidth="1"/>
    <col min="6" max="8" width="9.140625" style="25"/>
    <col min="9" max="16384" width="9.140625" style="26"/>
  </cols>
  <sheetData>
    <row r="1" spans="1:9" s="93" customFormat="1" ht="24.75" customHeight="1">
      <c r="A1" s="1539" t="str">
        <f>'Attach 3(JV)'!A1</f>
        <v>Specification No. :CC-CS/961-SR1/TR-4054/3/G7</v>
      </c>
      <c r="B1" s="1539"/>
      <c r="C1" s="1539"/>
      <c r="D1" s="1539"/>
      <c r="E1" s="654" t="str">
        <f>"Attachment-19 " &amp; 'Attach 3(JV)'!AT1</f>
        <v xml:space="preserve">Attachment-19 </v>
      </c>
      <c r="F1" s="94"/>
      <c r="G1" s="94"/>
      <c r="H1" s="94"/>
    </row>
    <row r="2" spans="1:9" ht="7.5" customHeight="1"/>
    <row r="3" spans="1:9" ht="91.5" customHeight="1">
      <c r="A3" s="1380" t="str">
        <f>'Attach 3(JV)'!A3</f>
        <v>400KV Transformer Package TR-16 for 5 x 500 MVA, 400/220 kV, 3-Phase ICTs at Kurnool-III PS under Transmission System for Kurnool Wind Energy Zone /Solar Energy Zone (AP).</v>
      </c>
      <c r="B3" s="1381"/>
      <c r="C3" s="1381"/>
      <c r="D3" s="1381"/>
      <c r="E3" s="1381"/>
      <c r="F3" s="27"/>
      <c r="G3" s="28"/>
      <c r="H3" s="27"/>
    </row>
    <row r="4" spans="1:9" ht="20.100000000000001" customHeight="1">
      <c r="A4" s="29"/>
      <c r="H4" s="31"/>
      <c r="I4" s="11"/>
    </row>
    <row r="5" spans="1:9" ht="20.100000000000001" customHeight="1">
      <c r="A5" s="976" t="s">
        <v>3</v>
      </c>
      <c r="B5" s="976"/>
      <c r="C5" s="976"/>
      <c r="D5" s="976"/>
      <c r="E5" s="976"/>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5.25" customHeight="1">
      <c r="A8" s="1537" t="str">
        <f>'Attach 3(JV)'!A8</f>
        <v/>
      </c>
      <c r="B8" s="1537"/>
      <c r="C8" s="1537"/>
      <c r="D8" s="1537"/>
      <c r="E8" s="137" t="str">
        <f>'Attach 3(JV)'!E8</f>
        <v>Contract Services</v>
      </c>
      <c r="H8" s="31"/>
      <c r="I8" s="13"/>
    </row>
    <row r="9" spans="1:9" ht="20.100000000000001" customHeight="1">
      <c r="A9" s="14" t="s">
        <v>355</v>
      </c>
      <c r="B9" s="1403">
        <f>'Attach 3(JV)'!B9</f>
        <v>0</v>
      </c>
      <c r="C9" s="1403"/>
      <c r="D9" s="1403"/>
      <c r="E9" s="137" t="str">
        <f>'Attach 3(JV)'!E9</f>
        <v>Power Grid Corporation of India Ltd.,</v>
      </c>
      <c r="H9" s="31"/>
      <c r="I9" s="13"/>
    </row>
    <row r="10" spans="1:9" ht="20.100000000000001" customHeight="1">
      <c r="A10" s="14" t="s">
        <v>357</v>
      </c>
      <c r="B10" s="1403">
        <f>'Attach 3(JV)'!B10</f>
        <v>0</v>
      </c>
      <c r="C10" s="1403"/>
      <c r="D10" s="1403"/>
      <c r="E10" s="137" t="str">
        <f>'Attach 3(JV)'!E10</f>
        <v>"Saudamini", Plot No. 2, Sector 29</v>
      </c>
      <c r="H10" s="31"/>
      <c r="I10" s="13"/>
    </row>
    <row r="11" spans="1:9" ht="20.100000000000001" customHeight="1">
      <c r="B11" s="1403">
        <f>'Attach 3(JV)'!B11</f>
        <v>0</v>
      </c>
      <c r="C11" s="1403"/>
      <c r="D11" s="1403"/>
      <c r="E11" s="137" t="str">
        <f>'Attach 3(JV)'!E11</f>
        <v>Gurgaon (Haryana) - 122001</v>
      </c>
    </row>
    <row r="12" spans="1:9" ht="18" customHeight="1">
      <c r="A12" s="33"/>
      <c r="B12" s="1403">
        <f>'Attach 3(JV)'!B12</f>
        <v>0</v>
      </c>
      <c r="C12" s="1403"/>
      <c r="D12" s="1403"/>
      <c r="E12" s="16"/>
    </row>
    <row r="13" spans="1:9" ht="19.5" hidden="1" customHeight="1">
      <c r="A13" s="33"/>
      <c r="B13" s="128"/>
      <c r="C13" s="128"/>
      <c r="D13" s="128"/>
      <c r="E13" s="16"/>
    </row>
    <row r="14" spans="1:9" ht="20.100000000000001" customHeight="1">
      <c r="A14" s="33"/>
      <c r="B14" s="128"/>
      <c r="C14" s="128"/>
      <c r="D14" s="128"/>
      <c r="G14" s="12"/>
    </row>
    <row r="15" spans="1:9" ht="20.100000000000001" customHeight="1">
      <c r="A15" s="30" t="s">
        <v>350</v>
      </c>
    </row>
    <row r="16" spans="1:9" ht="6" customHeight="1">
      <c r="A16" s="33"/>
    </row>
    <row r="17" spans="1:8" ht="78.75" customHeight="1">
      <c r="A17" s="1211" t="s">
        <v>4</v>
      </c>
      <c r="B17" s="1211"/>
      <c r="C17" s="1211"/>
      <c r="D17" s="1211"/>
      <c r="E17" s="1211"/>
    </row>
    <row r="18" spans="1:8" ht="56.25" customHeight="1">
      <c r="A18" s="1538" t="s">
        <v>515</v>
      </c>
      <c r="B18" s="1538"/>
      <c r="C18" s="1538"/>
      <c r="D18" s="1538"/>
      <c r="E18" s="1538"/>
    </row>
    <row r="19" spans="1:8" ht="184.5" customHeight="1">
      <c r="A19" s="1538" t="s">
        <v>514</v>
      </c>
      <c r="B19" s="1538"/>
      <c r="C19" s="1538"/>
      <c r="D19" s="1538"/>
      <c r="E19" s="1538"/>
    </row>
    <row r="20" spans="1:8" ht="8.25" hidden="1" customHeight="1">
      <c r="A20" s="33"/>
    </row>
    <row r="21" spans="1:8" ht="20.100000000000001" hidden="1" customHeight="1">
      <c r="A21" s="33"/>
    </row>
    <row r="22" spans="1:8" ht="20.100000000000001" hidden="1" customHeight="1">
      <c r="A22" s="33"/>
    </row>
    <row r="23" spans="1:8" ht="57.75" hidden="1" customHeight="1">
      <c r="A23" s="1211"/>
      <c r="B23" s="1211"/>
      <c r="C23" s="1211"/>
      <c r="D23" s="1211"/>
      <c r="E23" s="1211"/>
      <c r="F23" s="35"/>
      <c r="G23" s="35"/>
      <c r="H23" s="35"/>
    </row>
    <row r="24" spans="1:8" ht="20.100000000000001" hidden="1" customHeight="1">
      <c r="A24" s="33"/>
    </row>
    <row r="25" spans="1:8" ht="20.100000000000001" hidden="1" customHeight="1">
      <c r="A25" s="36"/>
    </row>
    <row r="26" spans="1:8" ht="20.100000000000001" hidden="1" customHeight="1"/>
    <row r="27" spans="1:8" ht="20.100000000000001" hidden="1" customHeight="1">
      <c r="A27" s="36"/>
    </row>
    <row r="28" spans="1:8" ht="20.100000000000001" hidden="1" customHeight="1"/>
    <row r="29" spans="1:8" ht="12" customHeight="1">
      <c r="D29" s="38"/>
    </row>
    <row r="30" spans="1:8" ht="33" customHeight="1">
      <c r="A30" s="37" t="s">
        <v>7</v>
      </c>
      <c r="B30" s="66" t="str">
        <f>'Attach 3(JV)'!B24</f>
        <v>--</v>
      </c>
      <c r="C30" s="41"/>
      <c r="D30" s="38" t="s">
        <v>5</v>
      </c>
      <c r="E30" s="273" t="str">
        <f>'Attach 3(JV)'!E24</f>
        <v/>
      </c>
    </row>
    <row r="31" spans="1:8" ht="33" customHeight="1">
      <c r="A31" s="37" t="s">
        <v>8</v>
      </c>
      <c r="B31" s="273" t="str">
        <f>'Attach 3(JV)'!B25</f>
        <v/>
      </c>
      <c r="C31" s="41"/>
      <c r="D31" s="38" t="s">
        <v>6</v>
      </c>
      <c r="E31" s="273" t="str">
        <f>'Attach 3(JV)'!E25</f>
        <v/>
      </c>
    </row>
    <row r="32" spans="1:8" ht="33" customHeight="1">
      <c r="B32" s="41"/>
      <c r="C32" s="41"/>
      <c r="D32" s="38"/>
      <c r="E32" s="41"/>
    </row>
    <row r="33" spans="1:1" ht="20.100000000000001" customHeight="1"/>
    <row r="34" spans="1:1" ht="20.100000000000001" customHeight="1">
      <c r="A34" s="39"/>
    </row>
    <row r="35" spans="1:1" ht="20.100000000000001" customHeight="1"/>
    <row r="36" spans="1:1" ht="20.100000000000001" customHeight="1"/>
    <row r="37" spans="1:1" ht="20.100000000000001" customHeight="1">
      <c r="A37" s="39"/>
    </row>
    <row r="38" spans="1:1" ht="20.100000000000001" customHeight="1"/>
    <row r="39" spans="1:1" ht="20.100000000000001" customHeight="1">
      <c r="A39" s="39"/>
    </row>
    <row r="40" spans="1:1" ht="20.100000000000001" customHeight="1"/>
    <row r="41" spans="1:1" ht="20.100000000000001" customHeight="1">
      <c r="A41" s="39"/>
    </row>
    <row r="42" spans="1:1" ht="20.100000000000001" customHeight="1"/>
    <row r="43" spans="1:1" ht="20.100000000000001" customHeight="1"/>
    <row r="44" spans="1:1" ht="20.100000000000001" customHeight="1"/>
    <row r="45" spans="1:1" ht="20.100000000000001" customHeight="1"/>
  </sheetData>
  <sheetProtection password="E439" sheet="1" objects="1" scenarios="1" formatColumns="0" formatRows="0" selectLockedCells="1"/>
  <customSheetViews>
    <customSheetView guid="{F0C5A243-1ADF-42BF-85A0-B6506A13618B}" showPageBreaks="1" showGridLines="0" zeroValues="0" fitToPage="1" printArea="1" hiddenRows="1" view="pageBreakPreview">
      <selection activeCell="E1" sqref="E1"/>
      <pageMargins left="0.75" right="0.63" top="0.57999999999999996" bottom="0.6" header="0.34" footer="0.35"/>
      <pageSetup scale="80" orientation="portrait" r:id="rId1"/>
      <headerFooter alignWithMargins="0">
        <oddFooter>&amp;R&amp;"Book Antiqua,Bold"&amp;8 Page &amp;P of &amp;N</oddFooter>
      </headerFooter>
    </customSheetView>
    <customSheetView guid="{067EF7EF-2552-42C0-8B2F-9338A16B73EB}" showPageBreaks="1" showGridLines="0" zeroValues="0" fitToPage="1" printArea="1" hiddenRows="1" view="pageBreakPreview">
      <selection activeCell="A17" sqref="A17:E17"/>
      <pageMargins left="0.75" right="0.63" top="0.57999999999999996" bottom="0.6" header="0.34" footer="0.35"/>
      <pageSetup scale="80" orientation="portrait" r:id="rId2"/>
      <headerFooter alignWithMargins="0">
        <oddFooter>&amp;R&amp;"Book Antiqua,Bold"&amp;8 Page &amp;P of &amp;N</oddFooter>
      </headerFooter>
    </customSheetView>
    <customSheetView guid="{F8DC905B-04E9-41D7-B695-0DB8D092215B}" showPageBreaks="1" showGridLines="0" zeroValues="0" fitToPage="1" printArea="1" hiddenRows="1" view="pageBreakPreview">
      <selection activeCell="A17" sqref="A17:E17"/>
      <pageMargins left="0.75" right="0.63" top="0.57999999999999996" bottom="0.6" header="0.34" footer="0.35"/>
      <pageSetup scale="79" orientation="portrait" r:id="rId3"/>
      <headerFooter alignWithMargins="0">
        <oddFooter>&amp;R&amp;"Book Antiqua,Bold"&amp;8 Page &amp;P of &amp;N</oddFooter>
      </headerFooter>
    </customSheetView>
    <customSheetView guid="{3836A67F-51F8-4B52-B51D-937DC398CD1F}" showPageBreaks="1" showGridLines="0" zeroValues="0" fitToPage="1" printArea="1" hiddenRows="1" view="pageBreakPreview" topLeftCell="A14">
      <selection activeCell="A22" sqref="A22:E22"/>
      <pageMargins left="0.75" right="0.63" top="0.57999999999999996" bottom="0.6" header="0.34" footer="0.35"/>
      <pageSetup scale="80" orientation="portrait" r:id="rId4"/>
      <headerFooter alignWithMargins="0">
        <oddFooter>&amp;R&amp;"Book Antiqua,Bold"&amp;8 Page &amp;P of &amp;N</oddFooter>
      </headerFooter>
    </customSheetView>
    <customSheetView guid="{A8583C01-5E6A-4469-ADCA-440E12AA8084}" showPageBreaks="1" showGridLines="0" zeroValues="0" fitToPage="1" printArea="1" hiddenRows="1" view="pageBreakPreview">
      <selection activeCell="A3" sqref="A3:E3"/>
      <pageMargins left="0.75" right="0.63" top="0.57999999999999996" bottom="0.6" header="0.34" footer="0.35"/>
      <pageSetup scale="80" orientation="portrait" r:id="rId5"/>
      <headerFooter alignWithMargins="0">
        <oddFooter>&amp;R&amp;"Book Antiqua,Bold"&amp;8 Page &amp;P of &amp;N</oddFooter>
      </headerFooter>
    </customSheetView>
    <customSheetView guid="{5476C51C-4037-4B28-A818-10D7CDF0C66A}" showPageBreaks="1" showGridLines="0" zeroValues="0" fitToPage="1" printArea="1" hiddenRows="1" view="pageBreakPreview" topLeftCell="A16">
      <selection activeCell="A3" sqref="A3:E3"/>
      <pageMargins left="0.75" right="0.63" top="0.57999999999999996" bottom="0.6" header="0.34" footer="0.35"/>
      <pageSetup scale="80" orientation="portrait" r:id="rId6"/>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75" right="0.63" top="0.57999999999999996" bottom="0.6" header="0.34" footer="0.35"/>
      <pageSetup scale="80" orientation="portrait" r:id="rId7"/>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75" right="0.63" top="0.57999999999999996" bottom="0.6" header="0.34" footer="0.35"/>
      <pageSetup scale="94" orientation="portrait" r:id="rId8"/>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75" right="0.63" top="0.57999999999999996" bottom="0.6" header="0.34" footer="0.35"/>
      <pageSetup scale="95" orientation="portrait" r:id="rId9"/>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75" right="0.63" top="0.57999999999999996" bottom="0.6" header="0.34" footer="0.35"/>
      <pageSetup scale="95" orientation="portrait" r:id="rId10"/>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75" right="0.63" top="0.57999999999999996" bottom="0.6" header="0.34" footer="0.35"/>
      <pageSetup scale="95" orientation="portrait" r:id="rId11"/>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75" right="0.63" top="0.57999999999999996" bottom="0.6" header="0.34" footer="0.35"/>
      <pageSetup scale="95" orientation="portrait" r:id="rId12"/>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13"/>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14"/>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15"/>
      <headerFooter alignWithMargins="0">
        <oddFooter>&amp;R&amp;"Book Antiqua,Bold"&amp;8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16"/>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8"/>
      <headerFooter alignWithMargins="0">
        <oddFooter>&amp;L&amp;8Tower Package-P238-TW04, TL associated with Phase-I Generation Project in Orissa (Part-C)&amp;R&amp;"Book Antiqua,Bold"&amp;8Attachment-17 TW04  /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19"/>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20"/>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21"/>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22"/>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23"/>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75" right="0.63" top="0.57999999999999996" bottom="0.6" header="0.34" footer="0.35"/>
      <pageSetup scale="95" orientation="portrait" r:id="rId24"/>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75" right="0.63" top="0.57999999999999996" bottom="0.6" header="0.34" footer="0.35"/>
      <pageSetup scale="95" orientation="portrait" r:id="rId25"/>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75" right="0.63" top="0.57999999999999996" bottom="0.6" header="0.34" footer="0.35"/>
      <pageSetup scale="95" orientation="portrait" r:id="rId26"/>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75" right="0.63" top="0.57999999999999996" bottom="0.6" header="0.34" footer="0.35"/>
      <pageSetup scale="95" orientation="portrait" r:id="rId27"/>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75" right="0.63" top="0.57999999999999996" bottom="0.6" header="0.34" footer="0.35"/>
      <pageSetup scale="96" orientation="portrait" r:id="rId28"/>
      <headerFooter alignWithMargins="0">
        <oddFooter>&amp;R&amp;"Book Antiqua,Bold"&amp;8 Page &amp;P of &amp;N</oddFooter>
      </headerFooter>
    </customSheetView>
    <customSheetView guid="{2CF6F19D-227C-4840-A9E1-6C944B0145DB}" showPageBreaks="1" showGridLines="0" zeroValues="0" fitToPage="1" printArea="1" hiddenRows="1" view="pageBreakPreview" topLeftCell="A14">
      <selection activeCell="A3" sqref="A3:E3"/>
      <pageMargins left="0.75" right="0.63" top="0.57999999999999996" bottom="0.6" header="0.34" footer="0.35"/>
      <pageSetup scale="80" orientation="portrait" r:id="rId29"/>
      <headerFooter alignWithMargins="0">
        <oddFooter>&amp;R&amp;"Book Antiqua,Bold"&amp;8 Page &amp;P of &amp;N</oddFooter>
      </headerFooter>
    </customSheetView>
  </customSheetViews>
  <mergeCells count="12">
    <mergeCell ref="A8:D8"/>
    <mergeCell ref="A17:E17"/>
    <mergeCell ref="A18:E18"/>
    <mergeCell ref="A19:E19"/>
    <mergeCell ref="A1:D1"/>
    <mergeCell ref="A3:E3"/>
    <mergeCell ref="A5:E5"/>
    <mergeCell ref="A23:E23"/>
    <mergeCell ref="B9:D9"/>
    <mergeCell ref="B10:D10"/>
    <mergeCell ref="B11:D11"/>
    <mergeCell ref="B12:D12"/>
  </mergeCells>
  <phoneticPr fontId="7" type="noConversion"/>
  <pageMargins left="0.75" right="0.63" top="0.57999999999999996" bottom="0.6" header="0.34" footer="0.35"/>
  <pageSetup scale="80" orientation="portrait" r:id="rId30"/>
  <headerFooter alignWithMargins="0">
    <oddFooter>&amp;R&amp;"Book Antiqua,Bold"&amp;8 Page &amp;P of &amp;N</oddFooter>
  </headerFooter>
  <drawing r:id="rId3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I45"/>
  <sheetViews>
    <sheetView showGridLines="0" showZeros="0" view="pageBreakPreview" zoomScaleSheetLayoutView="100" workbookViewId="0">
      <selection activeCell="A3" sqref="A3:E3"/>
    </sheetView>
  </sheetViews>
  <sheetFormatPr defaultRowHeight="16.5"/>
  <cols>
    <col min="1" max="1" width="12.140625" style="782" customWidth="1"/>
    <col min="2" max="2" width="36.85546875" style="782" customWidth="1"/>
    <col min="3" max="3" width="11.42578125" style="782" customWidth="1"/>
    <col min="4" max="4" width="27.140625" style="782" customWidth="1"/>
    <col min="5" max="5" width="39.28515625" style="782" customWidth="1"/>
    <col min="6" max="8" width="9.140625" style="871"/>
    <col min="9" max="16384" width="9.140625" style="411"/>
  </cols>
  <sheetData>
    <row r="1" spans="1:9" s="690" customFormat="1" ht="24.75" customHeight="1">
      <c r="A1" s="1542" t="str">
        <f>'Attach 19'!A1:D1</f>
        <v>Specification No. :CC-CS/961-SR1/TR-4054/3/G7</v>
      </c>
      <c r="B1" s="1542"/>
      <c r="C1" s="1542"/>
      <c r="D1" s="1542"/>
      <c r="E1" s="929" t="s">
        <v>952</v>
      </c>
      <c r="F1" s="689"/>
      <c r="G1" s="689"/>
      <c r="H1" s="689"/>
    </row>
    <row r="2" spans="1:9" ht="7.5" customHeight="1"/>
    <row r="3" spans="1:9" ht="91.5" customHeight="1">
      <c r="A3" s="1380" t="str">
        <f>'Attach 19'!A3:E3</f>
        <v>400KV Transformer Package TR-16 for 5 x 500 MVA, 400/220 kV, 3-Phase ICTs at Kurnool-III PS under Transmission System for Kurnool Wind Energy Zone /Solar Energy Zone (AP).</v>
      </c>
      <c r="B3" s="1381"/>
      <c r="C3" s="1381"/>
      <c r="D3" s="1381"/>
      <c r="E3" s="1381"/>
      <c r="F3" s="930"/>
      <c r="G3" s="931"/>
      <c r="H3" s="930"/>
    </row>
    <row r="4" spans="1:9" ht="20.100000000000001" customHeight="1">
      <c r="A4" s="873"/>
      <c r="H4" s="31"/>
      <c r="I4" s="11"/>
    </row>
    <row r="5" spans="1:9" ht="20.100000000000001" customHeight="1">
      <c r="A5" s="1483" t="s">
        <v>937</v>
      </c>
      <c r="B5" s="1483"/>
      <c r="C5" s="1483"/>
      <c r="D5" s="1483"/>
      <c r="E5" s="1483"/>
      <c r="F5" s="932"/>
      <c r="H5" s="31"/>
      <c r="I5" s="13"/>
    </row>
    <row r="6" spans="1:9" ht="20.100000000000001" customHeight="1">
      <c r="A6" s="874"/>
      <c r="H6" s="31"/>
      <c r="I6" s="13"/>
    </row>
    <row r="7" spans="1:9" ht="20.100000000000001" customHeight="1">
      <c r="A7" s="875" t="str">
        <f>'Attach 19'!A7</f>
        <v>Bidder’s Name and Address  :</v>
      </c>
      <c r="E7" s="16" t="str">
        <f>'[19]Attach 3(JV)'!E7</f>
        <v>To:</v>
      </c>
      <c r="H7" s="31"/>
      <c r="I7" s="13"/>
    </row>
    <row r="8" spans="1:9" ht="35.25" customHeight="1">
      <c r="A8" s="1523" t="str">
        <f>'[19]Attach 3(JV)'!A8</f>
        <v/>
      </c>
      <c r="B8" s="1523"/>
      <c r="C8" s="1523"/>
      <c r="D8" s="1523"/>
      <c r="E8" s="137" t="str">
        <f>'[19]Attach 3(JV)'!E8</f>
        <v>Contract Services</v>
      </c>
      <c r="H8" s="31"/>
      <c r="I8" s="13"/>
    </row>
    <row r="9" spans="1:9" ht="20.100000000000001" customHeight="1">
      <c r="A9" s="14" t="s">
        <v>355</v>
      </c>
      <c r="B9" s="1403">
        <f>'Attach 19'!B9:D9</f>
        <v>0</v>
      </c>
      <c r="C9" s="1403"/>
      <c r="D9" s="1403"/>
      <c r="E9" s="137" t="str">
        <f>'[19]Attach 3(JV)'!E9</f>
        <v>Power Grid Corporation of India Ltd.,</v>
      </c>
      <c r="H9" s="31"/>
      <c r="I9" s="13"/>
    </row>
    <row r="10" spans="1:9" ht="20.100000000000001" customHeight="1">
      <c r="A10" s="14" t="s">
        <v>357</v>
      </c>
      <c r="B10" s="1403">
        <f>'Attach 19'!B10:D10</f>
        <v>0</v>
      </c>
      <c r="C10" s="1403"/>
      <c r="D10" s="1403"/>
      <c r="E10" s="137" t="str">
        <f>'[19]Attach 3(JV)'!E10</f>
        <v>"Saudamini", Plot No. 2, Sector 29</v>
      </c>
      <c r="H10" s="31"/>
      <c r="I10" s="13"/>
    </row>
    <row r="11" spans="1:9" ht="20.100000000000001" customHeight="1">
      <c r="B11" s="1403">
        <f>'Attach 19'!B11:D11</f>
        <v>0</v>
      </c>
      <c r="C11" s="1403"/>
      <c r="D11" s="1403"/>
      <c r="E11" s="137" t="str">
        <f>'[19]Attach 3(JV)'!E11</f>
        <v>Gurgaon (Haryana) - 122001</v>
      </c>
    </row>
    <row r="12" spans="1:9" ht="18" customHeight="1">
      <c r="A12" s="874"/>
      <c r="B12" s="1403">
        <f>'Attach 19'!B12:D12</f>
        <v>0</v>
      </c>
      <c r="C12" s="1403"/>
      <c r="D12" s="1403"/>
      <c r="E12" s="16"/>
    </row>
    <row r="13" spans="1:9" ht="19.5" hidden="1" customHeight="1">
      <c r="A13" s="874"/>
      <c r="B13" s="128"/>
      <c r="C13" s="128"/>
      <c r="D13" s="128"/>
      <c r="E13" s="16"/>
    </row>
    <row r="14" spans="1:9" ht="20.100000000000001" customHeight="1">
      <c r="A14" s="874"/>
      <c r="B14" s="128"/>
      <c r="C14" s="128"/>
      <c r="D14" s="128"/>
      <c r="G14" s="12"/>
    </row>
    <row r="15" spans="1:9" ht="20.100000000000001" customHeight="1">
      <c r="A15" s="782" t="s">
        <v>350</v>
      </c>
    </row>
    <row r="16" spans="1:9" ht="6" customHeight="1">
      <c r="A16" s="874"/>
    </row>
    <row r="17" spans="1:8" ht="30" customHeight="1">
      <c r="A17" s="1540" t="s">
        <v>938</v>
      </c>
      <c r="B17" s="1540"/>
      <c r="C17" s="1540"/>
      <c r="D17" s="1540"/>
      <c r="E17" s="1540"/>
    </row>
    <row r="18" spans="1:8" ht="56.25" customHeight="1">
      <c r="A18" s="1540"/>
      <c r="B18" s="1540"/>
      <c r="C18" s="1540"/>
      <c r="D18" s="1540"/>
      <c r="E18" s="1540"/>
    </row>
    <row r="19" spans="1:8" ht="40.5" customHeight="1">
      <c r="A19" s="1540"/>
      <c r="B19" s="1540"/>
      <c r="C19" s="1540"/>
      <c r="D19" s="1540"/>
      <c r="E19" s="1540"/>
    </row>
    <row r="20" spans="1:8" ht="8.25" hidden="1" customHeight="1">
      <c r="A20" s="874"/>
    </row>
    <row r="21" spans="1:8" ht="20.100000000000001" hidden="1" customHeight="1">
      <c r="A21" s="874"/>
    </row>
    <row r="22" spans="1:8" ht="20.100000000000001" hidden="1" customHeight="1">
      <c r="A22" s="874"/>
    </row>
    <row r="23" spans="1:8" ht="57.75" hidden="1" customHeight="1">
      <c r="A23" s="1541"/>
      <c r="B23" s="1541"/>
      <c r="C23" s="1541"/>
      <c r="D23" s="1541"/>
      <c r="E23" s="1541"/>
      <c r="F23" s="359"/>
      <c r="G23" s="359"/>
      <c r="H23" s="359"/>
    </row>
    <row r="24" spans="1:8" ht="20.100000000000001" hidden="1" customHeight="1">
      <c r="A24" s="874"/>
    </row>
    <row r="25" spans="1:8" ht="20.100000000000001" hidden="1" customHeight="1">
      <c r="A25" s="879"/>
    </row>
    <row r="26" spans="1:8" ht="20.100000000000001" hidden="1" customHeight="1"/>
    <row r="27" spans="1:8" ht="20.100000000000001" hidden="1" customHeight="1">
      <c r="A27" s="879"/>
    </row>
    <row r="28" spans="1:8" ht="20.100000000000001" hidden="1" customHeight="1"/>
    <row r="29" spans="1:8" ht="12" customHeight="1">
      <c r="D29" s="933"/>
    </row>
    <row r="30" spans="1:8" ht="33" customHeight="1">
      <c r="A30" s="928" t="s">
        <v>7</v>
      </c>
      <c r="B30" s="934" t="str">
        <f>'Attach 19'!B30</f>
        <v>--</v>
      </c>
      <c r="C30" s="935"/>
      <c r="D30" s="933" t="s">
        <v>5</v>
      </c>
      <c r="E30" s="936" t="str">
        <f>'Attach 19'!E30</f>
        <v/>
      </c>
    </row>
    <row r="31" spans="1:8" ht="33" customHeight="1">
      <c r="A31" s="928" t="s">
        <v>8</v>
      </c>
      <c r="B31" s="936" t="str">
        <f>'Attach 19'!B31</f>
        <v/>
      </c>
      <c r="C31" s="935"/>
      <c r="D31" s="933" t="s">
        <v>6</v>
      </c>
      <c r="E31" s="936" t="str">
        <f>'Attach 19'!E31</f>
        <v/>
      </c>
    </row>
    <row r="32" spans="1:8" ht="33" customHeight="1">
      <c r="B32" s="935"/>
      <c r="C32" s="935"/>
      <c r="D32" s="933"/>
      <c r="E32" s="935"/>
    </row>
    <row r="33" spans="1:1" ht="20.100000000000001" customHeight="1"/>
    <row r="34" spans="1:1" ht="20.100000000000001" customHeight="1">
      <c r="A34" s="920"/>
    </row>
    <row r="35" spans="1:1" ht="20.100000000000001" customHeight="1"/>
    <row r="36" spans="1:1" ht="20.100000000000001" customHeight="1"/>
    <row r="37" spans="1:1" ht="20.100000000000001" customHeight="1">
      <c r="A37" s="920"/>
    </row>
    <row r="38" spans="1:1" ht="20.100000000000001" customHeight="1"/>
    <row r="39" spans="1:1" ht="20.100000000000001" customHeight="1">
      <c r="A39" s="920"/>
    </row>
    <row r="40" spans="1:1" ht="20.100000000000001" customHeight="1"/>
    <row r="41" spans="1:1" ht="20.100000000000001" customHeight="1">
      <c r="A41" s="920"/>
    </row>
    <row r="42" spans="1:1" ht="20.100000000000001" customHeight="1"/>
    <row r="43" spans="1:1" ht="20.100000000000001" customHeight="1"/>
    <row r="44" spans="1:1" ht="20.100000000000001" customHeight="1"/>
    <row r="45" spans="1:1" ht="20.100000000000001" customHeight="1"/>
  </sheetData>
  <sheetProtection password="E439" sheet="1" objects="1" scenarios="1" formatColumns="0" formatRows="0" selectLockedCells="1"/>
  <customSheetViews>
    <customSheetView guid="{F0C5A243-1ADF-42BF-85A0-B6506A13618B}" showPageBreaks="1" showGridLines="0" zeroValues="0" fitToPage="1" printArea="1" hiddenRows="1" view="pageBreakPreview">
      <selection activeCell="A3" sqref="A3:E3"/>
      <pageMargins left="0.75" right="0.63" top="0.57999999999999996" bottom="0.6" header="0.34" footer="0.35"/>
      <pageSetup scale="80" orientation="portrait" r:id="rId1"/>
      <headerFooter alignWithMargins="0">
        <oddFooter>&amp;R&amp;"Book Antiqua,Bold"&amp;8 Page &amp;P of &amp;N</oddFooter>
      </headerFooter>
    </customSheetView>
    <customSheetView guid="{067EF7EF-2552-42C0-8B2F-9338A16B73EB}" showPageBreaks="1" showGridLines="0" zeroValues="0" fitToPage="1" printArea="1" hiddenRows="1" view="pageBreakPreview">
      <selection activeCell="A17" sqref="A17:E19"/>
      <pageMargins left="0.75" right="0.63" top="0.57999999999999996" bottom="0.6" header="0.34" footer="0.35"/>
      <pageSetup scale="80" orientation="portrait" r:id="rId2"/>
      <headerFooter alignWithMargins="0">
        <oddFooter>&amp;R&amp;"Book Antiqua,Bold"&amp;8 Page &amp;P of &amp;N</oddFooter>
      </headerFooter>
    </customSheetView>
    <customSheetView guid="{F8DC905B-04E9-41D7-B695-0DB8D092215B}" showPageBreaks="1" showGridLines="0" zeroValues="0" fitToPage="1" printArea="1" hiddenRows="1" view="pageBreakPreview">
      <selection activeCell="A17" sqref="A17:E19"/>
      <pageMargins left="0.75" right="0.63" top="0.57999999999999996" bottom="0.6" header="0.34" footer="0.35"/>
      <pageSetup scale="79" orientation="portrait" r:id="rId3"/>
      <headerFooter alignWithMargins="0">
        <oddFooter>&amp;R&amp;"Book Antiqua,Bold"&amp;8 Page &amp;P of &amp;N</oddFooter>
      </headerFooter>
    </customSheetView>
  </customSheetViews>
  <mergeCells count="10">
    <mergeCell ref="B11:D11"/>
    <mergeCell ref="B12:D12"/>
    <mergeCell ref="A17:E19"/>
    <mergeCell ref="A23:E23"/>
    <mergeCell ref="A1:D1"/>
    <mergeCell ref="A3:E3"/>
    <mergeCell ref="A5:E5"/>
    <mergeCell ref="A8:D8"/>
    <mergeCell ref="B9:D9"/>
    <mergeCell ref="B10:D10"/>
  </mergeCells>
  <pageMargins left="0.75" right="0.63" top="0.57999999999999996" bottom="0.6" header="0.34" footer="0.35"/>
  <pageSetup scale="80" orientation="portrait" r:id="rId4"/>
  <headerFooter alignWithMargins="0">
    <oddFooter>&amp;R&amp;"Book Antiqua,Bold"&amp;8 Page &amp;P of &amp;N</oddFooter>
  </headerFooter>
  <drawing r:id="rId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tabColor indexed="13"/>
    <pageSetUpPr fitToPage="1"/>
  </sheetPr>
  <dimension ref="A1:AZ114"/>
  <sheetViews>
    <sheetView showGridLines="0" tabSelected="1" view="pageBreakPreview" zoomScale="115" zoomScaleSheetLayoutView="115" workbookViewId="0">
      <selection activeCell="B86" sqref="B86:F86"/>
    </sheetView>
  </sheetViews>
  <sheetFormatPr defaultRowHeight="16.5"/>
  <cols>
    <col min="1" max="1" width="13.85546875" style="30" customWidth="1"/>
    <col min="2" max="2" width="11.28515625" style="30" customWidth="1"/>
    <col min="3" max="3" width="16" style="30" customWidth="1"/>
    <col min="4" max="4" width="18.7109375" style="30" customWidth="1"/>
    <col min="5" max="5" width="27.28515625" style="30" customWidth="1"/>
    <col min="6" max="6" width="25" style="30" customWidth="1"/>
    <col min="7" max="7" width="12.5703125" style="43" customWidth="1"/>
    <col min="8" max="8" width="11.28515625" style="43" customWidth="1"/>
    <col min="9" max="9" width="9.42578125" style="56" customWidth="1"/>
    <col min="10" max="10" width="11.42578125" style="56" customWidth="1"/>
    <col min="11" max="11" width="9.140625" style="233" hidden="1" customWidth="1"/>
    <col min="12" max="13" width="9.140625" style="233" customWidth="1"/>
    <col min="14" max="25" width="9.140625" style="233"/>
    <col min="26" max="26" width="10" style="233" bestFit="1" customWidth="1"/>
    <col min="27" max="27" width="0" style="56" hidden="1" customWidth="1"/>
    <col min="28" max="28" width="0" style="59" hidden="1" customWidth="1"/>
    <col min="29" max="29" width="22.42578125" style="60" hidden="1" customWidth="1"/>
    <col min="30" max="31" width="0" style="234" hidden="1" customWidth="1"/>
    <col min="32" max="32" width="0" style="205" hidden="1" customWidth="1"/>
    <col min="33" max="33" width="10" style="205" hidden="1" customWidth="1"/>
    <col min="34" max="34" width="14.85546875" style="205" hidden="1" customWidth="1"/>
    <col min="35" max="35" width="0" style="205" hidden="1" customWidth="1"/>
    <col min="36" max="42" width="9.140625" style="205"/>
    <col min="43" max="16384" width="9.140625" style="26"/>
  </cols>
  <sheetData>
    <row r="1" spans="1:52" ht="36" customHeight="1">
      <c r="A1" s="1208" t="str">
        <f>'Attach 3(JV)'!A1</f>
        <v>Specification No. :CC-CS/961-SR1/TR-4054/3/G7</v>
      </c>
      <c r="B1" s="1208"/>
      <c r="C1" s="1208"/>
      <c r="D1" s="1208"/>
      <c r="E1" s="1208"/>
      <c r="F1" s="351" t="s">
        <v>408</v>
      </c>
      <c r="G1" s="79"/>
      <c r="H1" s="79"/>
      <c r="AE1" s="235">
        <v>1</v>
      </c>
      <c r="AF1" s="205" t="s">
        <v>317</v>
      </c>
      <c r="AG1" s="236">
        <v>1</v>
      </c>
      <c r="AH1" s="236" t="s">
        <v>112</v>
      </c>
      <c r="AI1" s="237"/>
      <c r="AJ1" s="237"/>
      <c r="AK1" s="236">
        <v>1</v>
      </c>
      <c r="AL1" s="237" t="s">
        <v>113</v>
      </c>
      <c r="AQ1" s="148"/>
      <c r="AR1" s="148"/>
      <c r="AS1" s="148"/>
      <c r="AT1" s="148"/>
      <c r="AU1" s="148"/>
      <c r="AV1" s="148"/>
      <c r="AW1" s="148"/>
      <c r="AX1" s="148"/>
      <c r="AY1" s="148"/>
      <c r="AZ1" s="148"/>
    </row>
    <row r="2" spans="1:52">
      <c r="AE2" s="235">
        <v>2</v>
      </c>
      <c r="AF2" s="205" t="s">
        <v>318</v>
      </c>
      <c r="AG2" s="236">
        <v>2</v>
      </c>
      <c r="AH2" s="236" t="s">
        <v>294</v>
      </c>
      <c r="AI2" s="237"/>
      <c r="AJ2" s="237"/>
      <c r="AK2" s="236">
        <v>2</v>
      </c>
      <c r="AL2" s="237" t="s">
        <v>295</v>
      </c>
      <c r="AQ2" s="148"/>
      <c r="AR2" s="148"/>
      <c r="AS2" s="148"/>
      <c r="AT2" s="148"/>
      <c r="AU2" s="148"/>
      <c r="AV2" s="148"/>
      <c r="AW2" s="148"/>
      <c r="AX2" s="148"/>
      <c r="AY2" s="148"/>
      <c r="AZ2" s="148"/>
    </row>
    <row r="3" spans="1:52" ht="20.100000000000001" customHeight="1">
      <c r="A3" s="976" t="s">
        <v>52</v>
      </c>
      <c r="B3" s="976"/>
      <c r="C3" s="976"/>
      <c r="D3" s="976"/>
      <c r="E3" s="976"/>
      <c r="F3" s="976"/>
      <c r="G3" s="70"/>
      <c r="H3" s="70"/>
      <c r="I3" s="52"/>
      <c r="AB3" s="238"/>
      <c r="AC3" s="239"/>
      <c r="AE3" s="235">
        <v>3</v>
      </c>
      <c r="AF3" s="205" t="s">
        <v>319</v>
      </c>
      <c r="AG3" s="236">
        <v>3</v>
      </c>
      <c r="AH3" s="236" t="s">
        <v>296</v>
      </c>
      <c r="AI3" s="237"/>
      <c r="AJ3" s="237"/>
      <c r="AK3" s="236">
        <v>3</v>
      </c>
      <c r="AL3" s="237" t="s">
        <v>297</v>
      </c>
      <c r="AQ3" s="148"/>
      <c r="AR3" s="148"/>
      <c r="AS3" s="148"/>
      <c r="AT3" s="148"/>
      <c r="AU3" s="148"/>
      <c r="AV3" s="148"/>
      <c r="AW3" s="148"/>
      <c r="AX3" s="148"/>
      <c r="AY3" s="148"/>
      <c r="AZ3" s="148"/>
    </row>
    <row r="4" spans="1:52" ht="12" customHeight="1">
      <c r="A4" s="29"/>
      <c r="B4" s="29"/>
      <c r="C4" s="29"/>
      <c r="D4" s="29"/>
      <c r="E4" s="29"/>
      <c r="F4" s="29"/>
      <c r="G4" s="70"/>
      <c r="H4" s="70"/>
      <c r="I4" s="52"/>
      <c r="AB4" s="238"/>
      <c r="AC4" s="239"/>
      <c r="AE4" s="235">
        <v>4</v>
      </c>
      <c r="AF4" s="205" t="s">
        <v>320</v>
      </c>
      <c r="AG4" s="236">
        <v>4</v>
      </c>
      <c r="AH4" s="236" t="s">
        <v>298</v>
      </c>
      <c r="AI4" s="237"/>
      <c r="AJ4" s="237"/>
      <c r="AK4" s="236">
        <v>4</v>
      </c>
      <c r="AL4" s="237" t="s">
        <v>299</v>
      </c>
      <c r="AQ4" s="148"/>
      <c r="AR4" s="148"/>
      <c r="AS4" s="148"/>
      <c r="AT4" s="148"/>
      <c r="AU4" s="148"/>
      <c r="AV4" s="148"/>
      <c r="AW4" s="148"/>
      <c r="AX4" s="148"/>
      <c r="AY4" s="148"/>
      <c r="AZ4" s="148"/>
    </row>
    <row r="5" spans="1:52" ht="20.100000000000001" customHeight="1">
      <c r="A5" s="39" t="s">
        <v>316</v>
      </c>
      <c r="B5" s="39"/>
      <c r="C5" s="1566"/>
      <c r="D5" s="1566"/>
      <c r="E5" s="1566"/>
      <c r="F5" s="1566"/>
      <c r="G5" s="80"/>
      <c r="H5" s="80"/>
      <c r="AB5" s="238"/>
      <c r="AC5" s="239"/>
      <c r="AE5" s="235">
        <v>5</v>
      </c>
      <c r="AF5" s="205" t="s">
        <v>321</v>
      </c>
      <c r="AG5" s="236">
        <v>5</v>
      </c>
      <c r="AH5" s="236" t="s">
        <v>298</v>
      </c>
      <c r="AI5" s="237"/>
      <c r="AJ5" s="237"/>
      <c r="AK5" s="236">
        <v>5</v>
      </c>
      <c r="AL5" s="237" t="s">
        <v>300</v>
      </c>
      <c r="AQ5" s="148"/>
      <c r="AR5" s="148"/>
      <c r="AS5" s="148"/>
      <c r="AT5" s="148"/>
      <c r="AU5" s="148"/>
      <c r="AV5" s="148"/>
      <c r="AW5" s="148"/>
      <c r="AX5" s="148"/>
      <c r="AY5" s="148"/>
      <c r="AZ5" s="148"/>
    </row>
    <row r="6" spans="1:52" ht="20.100000000000001" customHeight="1">
      <c r="A6" s="39" t="s">
        <v>7</v>
      </c>
      <c r="B6" s="1566" t="str">
        <f>'Attach 3(JV)'!B24</f>
        <v>--</v>
      </c>
      <c r="C6" s="1566"/>
      <c r="AB6" s="238"/>
      <c r="AC6" s="239"/>
      <c r="AE6" s="235">
        <v>6</v>
      </c>
      <c r="AF6" s="205" t="s">
        <v>322</v>
      </c>
      <c r="AG6" s="236">
        <v>6</v>
      </c>
      <c r="AH6" s="236" t="s">
        <v>298</v>
      </c>
      <c r="AI6" s="240" t="e">
        <f>DAY(B6)</f>
        <v>#VALUE!</v>
      </c>
      <c r="AJ6" s="237"/>
      <c r="AK6" s="236">
        <v>6</v>
      </c>
      <c r="AL6" s="237" t="s">
        <v>301</v>
      </c>
      <c r="AQ6" s="148"/>
      <c r="AR6" s="148"/>
      <c r="AS6" s="148"/>
      <c r="AT6" s="148"/>
      <c r="AU6" s="148"/>
      <c r="AV6" s="148"/>
      <c r="AW6" s="148"/>
      <c r="AX6" s="148"/>
      <c r="AY6" s="148"/>
      <c r="AZ6" s="148"/>
    </row>
    <row r="7" spans="1:52" ht="20.100000000000001" customHeight="1">
      <c r="A7" s="39"/>
      <c r="B7" s="75"/>
      <c r="C7" s="75"/>
      <c r="AB7" s="238"/>
      <c r="AC7" s="239"/>
      <c r="AE7" s="235">
        <v>7</v>
      </c>
      <c r="AF7" s="205" t="s">
        <v>323</v>
      </c>
      <c r="AG7" s="236">
        <v>7</v>
      </c>
      <c r="AH7" s="236" t="s">
        <v>298</v>
      </c>
      <c r="AI7" s="240" t="e">
        <f>MONTH(B6)</f>
        <v>#VALUE!</v>
      </c>
      <c r="AJ7" s="237"/>
      <c r="AK7" s="236">
        <v>7</v>
      </c>
      <c r="AL7" s="237" t="s">
        <v>302</v>
      </c>
      <c r="AQ7" s="148"/>
      <c r="AR7" s="148"/>
      <c r="AS7" s="148"/>
      <c r="AT7" s="148"/>
      <c r="AU7" s="148"/>
      <c r="AV7" s="148"/>
      <c r="AW7" s="148"/>
      <c r="AX7" s="148"/>
      <c r="AY7" s="148"/>
      <c r="AZ7" s="148"/>
    </row>
    <row r="8" spans="1:52" ht="20.100000000000001" customHeight="1">
      <c r="A8" s="58" t="str">
        <f>'Attach 3(JV)'!E7</f>
        <v>To:</v>
      </c>
      <c r="B8" s="17"/>
      <c r="F8" s="33"/>
      <c r="G8" s="72"/>
      <c r="H8" s="72"/>
      <c r="AB8" s="238"/>
      <c r="AC8" s="239"/>
      <c r="AE8" s="235">
        <v>8</v>
      </c>
      <c r="AF8" s="205" t="s">
        <v>324</v>
      </c>
      <c r="AG8" s="236">
        <v>8</v>
      </c>
      <c r="AH8" s="236" t="s">
        <v>298</v>
      </c>
      <c r="AI8" s="240" t="e">
        <f>LOOKUP(AI7,AK1:AK12,AL1:AL12)</f>
        <v>#VALUE!</v>
      </c>
      <c r="AJ8" s="237"/>
      <c r="AK8" s="236">
        <v>8</v>
      </c>
      <c r="AL8" s="237" t="s">
        <v>303</v>
      </c>
      <c r="AQ8" s="148"/>
      <c r="AR8" s="148"/>
      <c r="AS8" s="148"/>
      <c r="AT8" s="148"/>
      <c r="AU8" s="148"/>
      <c r="AV8" s="148"/>
      <c r="AW8" s="148"/>
      <c r="AX8" s="148"/>
      <c r="AY8" s="148"/>
      <c r="AZ8" s="148"/>
    </row>
    <row r="9" spans="1:52" ht="20.100000000000001" customHeight="1">
      <c r="A9" s="58" t="str">
        <f>'Attach 3(JV)'!E8</f>
        <v>Contract Services</v>
      </c>
      <c r="B9" s="18"/>
      <c r="F9" s="33"/>
      <c r="G9" s="72"/>
      <c r="H9" s="72"/>
      <c r="AB9" s="238"/>
      <c r="AC9" s="239"/>
      <c r="AE9" s="235">
        <v>9</v>
      </c>
      <c r="AF9" s="205" t="s">
        <v>325</v>
      </c>
      <c r="AG9" s="236">
        <v>9</v>
      </c>
      <c r="AH9" s="236" t="s">
        <v>298</v>
      </c>
      <c r="AI9" s="240" t="e">
        <f>YEAR(B6)</f>
        <v>#VALUE!</v>
      </c>
      <c r="AJ9" s="237"/>
      <c r="AK9" s="236">
        <v>9</v>
      </c>
      <c r="AL9" s="237" t="s">
        <v>304</v>
      </c>
      <c r="AQ9" s="148"/>
      <c r="AR9" s="148"/>
      <c r="AS9" s="148"/>
      <c r="AT9" s="148"/>
      <c r="AU9" s="148"/>
      <c r="AV9" s="148"/>
      <c r="AW9" s="148"/>
      <c r="AX9" s="148"/>
      <c r="AY9" s="148"/>
      <c r="AZ9" s="148"/>
    </row>
    <row r="10" spans="1:52" ht="20.100000000000001" customHeight="1">
      <c r="A10" s="58" t="str">
        <f>'Attach 3(JV)'!E9</f>
        <v>Power Grid Corporation of India Ltd.,</v>
      </c>
      <c r="B10" s="18"/>
      <c r="F10" s="33"/>
      <c r="G10" s="72"/>
      <c r="H10" s="72"/>
      <c r="AB10" s="238"/>
      <c r="AC10" s="239"/>
      <c r="AE10" s="235">
        <v>10</v>
      </c>
      <c r="AF10" s="205" t="s">
        <v>326</v>
      </c>
      <c r="AG10" s="236">
        <v>10</v>
      </c>
      <c r="AH10" s="236" t="s">
        <v>298</v>
      </c>
      <c r="AI10" s="237"/>
      <c r="AJ10" s="237"/>
      <c r="AK10" s="236">
        <v>10</v>
      </c>
      <c r="AL10" s="237" t="s">
        <v>305</v>
      </c>
      <c r="AQ10" s="148"/>
      <c r="AR10" s="148"/>
      <c r="AS10" s="148"/>
      <c r="AT10" s="148"/>
      <c r="AU10" s="148"/>
      <c r="AV10" s="148"/>
      <c r="AW10" s="148"/>
      <c r="AX10" s="148"/>
      <c r="AY10" s="148"/>
      <c r="AZ10" s="148"/>
    </row>
    <row r="11" spans="1:52" ht="20.100000000000001" customHeight="1">
      <c r="A11" s="58" t="str">
        <f>'Attach 3(JV)'!E10</f>
        <v>"Saudamini", Plot No. 2, Sector 29</v>
      </c>
      <c r="B11" s="18"/>
      <c r="F11" s="33"/>
      <c r="G11" s="72"/>
      <c r="H11" s="72"/>
      <c r="AB11" s="238"/>
      <c r="AC11" s="239"/>
      <c r="AE11" s="235">
        <v>11</v>
      </c>
      <c r="AF11" s="205" t="s">
        <v>327</v>
      </c>
      <c r="AG11" s="236">
        <v>11</v>
      </c>
      <c r="AH11" s="236" t="s">
        <v>298</v>
      </c>
      <c r="AI11" s="237"/>
      <c r="AJ11" s="237"/>
      <c r="AK11" s="236">
        <v>11</v>
      </c>
      <c r="AL11" s="237" t="s">
        <v>306</v>
      </c>
      <c r="AQ11" s="148"/>
      <c r="AR11" s="148"/>
      <c r="AS11" s="148"/>
      <c r="AT11" s="148"/>
      <c r="AU11" s="148"/>
      <c r="AV11" s="148"/>
      <c r="AW11" s="148"/>
      <c r="AX11" s="148"/>
      <c r="AY11" s="148"/>
      <c r="AZ11" s="148"/>
    </row>
    <row r="12" spans="1:52" ht="20.100000000000001" customHeight="1">
      <c r="A12" s="58" t="str">
        <f>'Attach 3(JV)'!E11</f>
        <v>Gurgaon (Haryana) - 122001</v>
      </c>
      <c r="B12" s="18"/>
      <c r="F12" s="33"/>
      <c r="G12" s="72"/>
      <c r="H12" s="72"/>
      <c r="AB12" s="238"/>
      <c r="AC12" s="239"/>
      <c r="AE12" s="235">
        <v>12</v>
      </c>
      <c r="AF12" s="205" t="s">
        <v>328</v>
      </c>
      <c r="AG12" s="236">
        <v>12</v>
      </c>
      <c r="AH12" s="236" t="s">
        <v>298</v>
      </c>
      <c r="AI12" s="237"/>
      <c r="AJ12" s="237"/>
      <c r="AK12" s="236">
        <v>12</v>
      </c>
      <c r="AL12" s="237" t="s">
        <v>307</v>
      </c>
      <c r="AQ12" s="148"/>
      <c r="AR12" s="148"/>
      <c r="AS12" s="148"/>
      <c r="AT12" s="148"/>
      <c r="AU12" s="148"/>
      <c r="AV12" s="148"/>
      <c r="AW12" s="148"/>
      <c r="AX12" s="148"/>
      <c r="AY12" s="148"/>
      <c r="AZ12" s="148"/>
    </row>
    <row r="13" spans="1:52" ht="20.100000000000001" customHeight="1">
      <c r="A13" s="58"/>
      <c r="B13" s="18"/>
      <c r="F13" s="33"/>
      <c r="G13" s="72"/>
      <c r="H13" s="72"/>
      <c r="AB13" s="238"/>
      <c r="AC13" s="239"/>
      <c r="AE13" s="235">
        <v>13</v>
      </c>
      <c r="AF13" s="205" t="s">
        <v>329</v>
      </c>
      <c r="AG13" s="236">
        <v>13</v>
      </c>
      <c r="AH13" s="236" t="s">
        <v>298</v>
      </c>
      <c r="AI13" s="237"/>
      <c r="AJ13" s="237"/>
      <c r="AK13" s="237"/>
      <c r="AL13" s="237"/>
      <c r="AQ13" s="148"/>
      <c r="AR13" s="148"/>
      <c r="AS13" s="148"/>
      <c r="AT13" s="148"/>
      <c r="AU13" s="148"/>
      <c r="AV13" s="148"/>
      <c r="AW13" s="148"/>
      <c r="AX13" s="148"/>
      <c r="AY13" s="148"/>
      <c r="AZ13" s="148"/>
    </row>
    <row r="14" spans="1:52" ht="12" customHeight="1">
      <c r="A14" s="39"/>
      <c r="B14" s="39"/>
      <c r="F14" s="33"/>
      <c r="G14" s="72"/>
      <c r="H14" s="72"/>
      <c r="AB14" s="238"/>
      <c r="AC14" s="239"/>
      <c r="AE14" s="235">
        <v>14</v>
      </c>
      <c r="AF14" s="205" t="s">
        <v>330</v>
      </c>
      <c r="AG14" s="236">
        <v>14</v>
      </c>
      <c r="AH14" s="236" t="s">
        <v>298</v>
      </c>
      <c r="AI14" s="237"/>
      <c r="AJ14" s="237"/>
      <c r="AK14" s="237"/>
      <c r="AL14" s="237"/>
      <c r="AQ14" s="148"/>
      <c r="AR14" s="148"/>
      <c r="AS14" s="148"/>
      <c r="AT14" s="148"/>
      <c r="AU14" s="148"/>
      <c r="AV14" s="148"/>
      <c r="AW14" s="148"/>
      <c r="AX14" s="148"/>
      <c r="AY14" s="148"/>
      <c r="AZ14" s="148"/>
    </row>
    <row r="15" spans="1:52" ht="73.5" customHeight="1">
      <c r="A15" s="492" t="s">
        <v>341</v>
      </c>
      <c r="B15" s="1554" t="str">
        <f>Basic!B1</f>
        <v>400KV Transformer Package TR-16 for 5 x 500 MVA, 400/220 kV, 3-Phase ICTs at Kurnool-III PS under Transmission System for Kurnool Wind Energy Zone /Solar Energy Zone (AP).</v>
      </c>
      <c r="C15" s="1554"/>
      <c r="D15" s="1554"/>
      <c r="E15" s="1554"/>
      <c r="F15" s="1554"/>
      <c r="G15" s="72"/>
      <c r="H15" s="72"/>
      <c r="AB15" s="238"/>
      <c r="AC15" s="239"/>
      <c r="AE15" s="235">
        <v>15</v>
      </c>
      <c r="AF15" s="205" t="s">
        <v>331</v>
      </c>
      <c r="AG15" s="236">
        <v>15</v>
      </c>
      <c r="AH15" s="236" t="s">
        <v>298</v>
      </c>
      <c r="AI15" s="237"/>
      <c r="AJ15" s="237"/>
      <c r="AK15" s="237"/>
      <c r="AL15" s="237"/>
      <c r="AQ15" s="148"/>
      <c r="AR15" s="148"/>
      <c r="AS15" s="148"/>
      <c r="AT15" s="148"/>
      <c r="AU15" s="148"/>
      <c r="AV15" s="148"/>
      <c r="AW15" s="148"/>
      <c r="AX15" s="148"/>
      <c r="AY15" s="148"/>
      <c r="AZ15" s="148"/>
    </row>
    <row r="16" spans="1:52" ht="30.75" customHeight="1">
      <c r="A16" s="30" t="s">
        <v>53</v>
      </c>
      <c r="C16" s="33"/>
      <c r="D16" s="33"/>
      <c r="E16" s="33"/>
      <c r="F16" s="33"/>
      <c r="G16" s="1559" t="s">
        <v>172</v>
      </c>
      <c r="H16" s="1559"/>
      <c r="AB16" s="238"/>
      <c r="AC16" s="239"/>
      <c r="AE16" s="235">
        <v>16</v>
      </c>
      <c r="AF16" s="205" t="s">
        <v>332</v>
      </c>
      <c r="AG16" s="236">
        <v>16</v>
      </c>
      <c r="AH16" s="236" t="s">
        <v>298</v>
      </c>
      <c r="AI16" s="237"/>
      <c r="AJ16" s="237"/>
      <c r="AK16" s="237"/>
      <c r="AL16" s="237"/>
      <c r="AQ16" s="148"/>
      <c r="AR16" s="148"/>
      <c r="AS16" s="148"/>
      <c r="AT16" s="148"/>
      <c r="AU16" s="148"/>
      <c r="AV16" s="148"/>
      <c r="AW16" s="148"/>
      <c r="AX16" s="148"/>
      <c r="AY16" s="148"/>
      <c r="AZ16" s="148"/>
    </row>
    <row r="17" spans="1:52" s="25" customFormat="1" ht="166.5" customHeight="1">
      <c r="A17" s="82">
        <v>1</v>
      </c>
      <c r="B17" s="1543" t="str">
        <f>"Having examined the Bidding Documents, including Amendment Nos. " &amp; G17 &amp; " dated "&amp; TEXT(H17, "dd/mm/yyyy") &amp; AB17</f>
        <v xml:space="preserve">Having examined the Bidding Documents, including Amendment Nos. ...[Enter the Amendment]…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1543"/>
      <c r="D17" s="1543"/>
      <c r="E17" s="1543"/>
      <c r="F17" s="1543"/>
      <c r="G17" s="348" t="s">
        <v>487</v>
      </c>
      <c r="H17" s="349" t="s">
        <v>488</v>
      </c>
      <c r="I17" s="201"/>
      <c r="J17" s="56"/>
      <c r="K17" s="233"/>
      <c r="L17" s="233"/>
      <c r="M17" s="233"/>
      <c r="N17" s="233"/>
      <c r="O17" s="233"/>
      <c r="P17" s="233"/>
      <c r="Q17" s="233"/>
      <c r="R17" s="233"/>
      <c r="S17" s="233"/>
      <c r="T17" s="233"/>
      <c r="U17" s="233"/>
      <c r="V17" s="233"/>
      <c r="W17" s="233"/>
      <c r="X17" s="233"/>
      <c r="Y17" s="233"/>
      <c r="Z17" s="61"/>
      <c r="AA17" s="61"/>
      <c r="AB17" s="241" t="s">
        <v>342</v>
      </c>
      <c r="AC17" s="59"/>
      <c r="AD17" s="242"/>
      <c r="AE17" s="235">
        <v>17</v>
      </c>
      <c r="AF17" s="56" t="s">
        <v>333</v>
      </c>
      <c r="AG17" s="236">
        <v>17</v>
      </c>
      <c r="AH17" s="236" t="s">
        <v>298</v>
      </c>
      <c r="AI17" s="237"/>
      <c r="AJ17" s="237"/>
      <c r="AK17" s="237"/>
      <c r="AL17" s="237"/>
      <c r="AM17" s="56"/>
      <c r="AN17" s="56"/>
      <c r="AO17" s="56"/>
      <c r="AP17" s="56"/>
      <c r="AQ17" s="146"/>
      <c r="AR17" s="146"/>
      <c r="AS17" s="146"/>
      <c r="AT17" s="146"/>
      <c r="AU17" s="146"/>
      <c r="AV17" s="146"/>
      <c r="AW17" s="146"/>
      <c r="AX17" s="146"/>
      <c r="AY17" s="146"/>
      <c r="AZ17" s="146"/>
    </row>
    <row r="18" spans="1:52" s="25" customFormat="1" ht="35.25" customHeight="1">
      <c r="A18" s="82">
        <v>1.1000000000000001</v>
      </c>
      <c r="B18" s="1553" t="s">
        <v>590</v>
      </c>
      <c r="C18" s="1553"/>
      <c r="D18" s="1553"/>
      <c r="E18" s="1553"/>
      <c r="F18" s="1553"/>
      <c r="G18" s="497"/>
      <c r="H18" s="498"/>
      <c r="I18" s="201"/>
      <c r="J18" s="56"/>
      <c r="K18" s="233"/>
      <c r="L18" s="233"/>
      <c r="M18" s="233"/>
      <c r="N18" s="233"/>
      <c r="O18" s="233"/>
      <c r="P18" s="233"/>
      <c r="Q18" s="233"/>
      <c r="R18" s="233"/>
      <c r="S18" s="233"/>
      <c r="T18" s="233"/>
      <c r="U18" s="233"/>
      <c r="V18" s="233"/>
      <c r="W18" s="233"/>
      <c r="X18" s="233"/>
      <c r="Y18" s="233"/>
      <c r="Z18" s="61"/>
      <c r="AA18" s="61"/>
      <c r="AB18" s="241"/>
      <c r="AC18" s="59"/>
      <c r="AD18" s="242"/>
      <c r="AE18" s="235"/>
      <c r="AF18" s="56"/>
      <c r="AG18" s="236"/>
      <c r="AH18" s="236"/>
      <c r="AI18" s="237"/>
      <c r="AJ18" s="237"/>
      <c r="AK18" s="237"/>
      <c r="AL18" s="237"/>
      <c r="AM18" s="56"/>
      <c r="AN18" s="56"/>
      <c r="AO18" s="56"/>
      <c r="AP18" s="56"/>
      <c r="AQ18" s="146"/>
      <c r="AR18" s="146"/>
      <c r="AS18" s="146"/>
      <c r="AT18" s="146"/>
      <c r="AU18" s="146"/>
      <c r="AV18" s="146"/>
      <c r="AW18" s="146"/>
      <c r="AX18" s="146"/>
      <c r="AY18" s="146"/>
      <c r="AZ18" s="146"/>
    </row>
    <row r="19" spans="1:52" ht="21" customHeight="1">
      <c r="A19" s="82">
        <v>2</v>
      </c>
      <c r="B19" s="83" t="s">
        <v>54</v>
      </c>
      <c r="C19" s="33"/>
      <c r="D19" s="33"/>
      <c r="E19" s="33"/>
      <c r="F19" s="33"/>
      <c r="G19" s="72"/>
      <c r="H19" s="72"/>
      <c r="AB19" s="238"/>
      <c r="AC19" s="239" t="s">
        <v>343</v>
      </c>
      <c r="AE19" s="235">
        <v>18</v>
      </c>
      <c r="AF19" s="205" t="s">
        <v>334</v>
      </c>
      <c r="AG19" s="236">
        <v>18</v>
      </c>
      <c r="AH19" s="236" t="s">
        <v>298</v>
      </c>
      <c r="AI19" s="237"/>
      <c r="AJ19" s="237"/>
      <c r="AK19" s="237"/>
      <c r="AL19" s="237"/>
      <c r="AQ19" s="148"/>
      <c r="AR19" s="148"/>
      <c r="AS19" s="148"/>
      <c r="AT19" s="148"/>
      <c r="AU19" s="148"/>
      <c r="AV19" s="148"/>
      <c r="AW19" s="148"/>
      <c r="AX19" s="148"/>
      <c r="AY19" s="148"/>
      <c r="AZ19" s="148"/>
    </row>
    <row r="20" spans="1:52" s="25" customFormat="1" ht="25.5" customHeight="1">
      <c r="A20" s="30"/>
      <c r="B20" s="1211" t="s">
        <v>56</v>
      </c>
      <c r="C20" s="1211"/>
      <c r="D20" s="1211"/>
      <c r="E20" s="1211"/>
      <c r="F20" s="1211"/>
      <c r="G20" s="1561" t="s">
        <v>172</v>
      </c>
      <c r="H20" s="1561"/>
      <c r="I20" s="1561"/>
      <c r="J20" s="1561"/>
      <c r="K20" s="233"/>
      <c r="L20" s="233"/>
      <c r="M20" s="233"/>
      <c r="N20" s="233"/>
      <c r="O20" s="233"/>
      <c r="P20" s="233"/>
      <c r="Q20" s="233"/>
      <c r="R20" s="233"/>
      <c r="S20" s="233"/>
      <c r="T20" s="233"/>
      <c r="U20" s="233"/>
      <c r="V20" s="233"/>
      <c r="W20" s="233"/>
      <c r="X20" s="233"/>
      <c r="Y20" s="233"/>
      <c r="Z20" s="233"/>
      <c r="AA20" s="56"/>
      <c r="AB20" s="238"/>
      <c r="AC20" s="239" t="s">
        <v>344</v>
      </c>
      <c r="AD20" s="235"/>
      <c r="AE20" s="235">
        <v>19</v>
      </c>
      <c r="AF20" s="56" t="s">
        <v>335</v>
      </c>
      <c r="AG20" s="236">
        <v>19</v>
      </c>
      <c r="AH20" s="236" t="s">
        <v>298</v>
      </c>
      <c r="AI20" s="243"/>
      <c r="AJ20" s="243"/>
      <c r="AK20" s="243"/>
      <c r="AL20" s="243"/>
      <c r="AM20" s="56"/>
      <c r="AN20" s="56"/>
      <c r="AO20" s="56"/>
      <c r="AP20" s="56"/>
      <c r="AQ20" s="146"/>
      <c r="AR20" s="146"/>
      <c r="AS20" s="146"/>
      <c r="AT20" s="146"/>
      <c r="AU20" s="146"/>
      <c r="AV20" s="146"/>
      <c r="AW20" s="146"/>
      <c r="AX20" s="146"/>
      <c r="AY20" s="146"/>
      <c r="AZ20" s="146"/>
    </row>
    <row r="21" spans="1:52" s="25" customFormat="1" ht="99" customHeight="1">
      <c r="A21" s="30"/>
      <c r="B21" s="1382" t="str">
        <f>"(a) Attachment 1(" &amp; Basic!$B$2 &amp; ") :"</f>
        <v>(a) Attachment 1(TR16) :</v>
      </c>
      <c r="C21" s="1382"/>
      <c r="D21" s="1562" t="str">
        <f>"Bid Security, in a separate envelope, in the form of " &amp; G21 &amp; " for a sum of " &amp;H21 &amp; " " &amp; I21 &amp; " ("&amp;'N to W'!A4 &amp; ") "&amp;  " initially valid for a period of "&amp; AD21 &amp; " " &amp; AD24 &amp;" days from the date set for opening of bids."</f>
        <v>Bid Security, in a separate envelope, in the form of Bank Guarantee for a sum of INR  (Rs. Zero Only )  initially valid for a period of Zero (0) days from the date set for opening of bids.</v>
      </c>
      <c r="E21" s="1562"/>
      <c r="F21" s="1562"/>
      <c r="G21" s="937" t="s">
        <v>346</v>
      </c>
      <c r="H21" s="461" t="s">
        <v>312</v>
      </c>
      <c r="I21" s="244"/>
      <c r="J21" s="244"/>
      <c r="K21" s="245"/>
      <c r="L21" s="245"/>
      <c r="M21" s="290"/>
      <c r="N21" s="245"/>
      <c r="O21" s="245"/>
      <c r="P21" s="245"/>
      <c r="Q21" s="245"/>
      <c r="R21" s="245"/>
      <c r="S21" s="245"/>
      <c r="T21" s="245"/>
      <c r="U21" s="245"/>
      <c r="V21" s="245"/>
      <c r="W21" s="245"/>
      <c r="X21" s="245"/>
      <c r="Y21" s="245"/>
      <c r="Z21" s="233"/>
      <c r="AA21" s="56"/>
      <c r="AB21" s="238"/>
      <c r="AC21" s="239" t="s">
        <v>345</v>
      </c>
      <c r="AD21" s="246" t="str">
        <f>IF(ISERROR(LOOKUP(J21,AE1:AE21,AF1:AF21)), "Zero", LOOKUP(J21,AE1:AE21,AF1:AF21))</f>
        <v>Zero</v>
      </c>
      <c r="AE21" s="235">
        <v>20</v>
      </c>
      <c r="AF21" s="56" t="s">
        <v>336</v>
      </c>
      <c r="AG21" s="236">
        <v>20</v>
      </c>
      <c r="AH21" s="236" t="s">
        <v>298</v>
      </c>
      <c r="AI21" s="237"/>
      <c r="AJ21" s="237"/>
      <c r="AK21" s="237"/>
      <c r="AL21" s="237"/>
      <c r="AM21" s="56"/>
      <c r="AN21" s="56"/>
      <c r="AO21" s="56"/>
      <c r="AP21" s="56"/>
      <c r="AQ21" s="146"/>
      <c r="AR21" s="146"/>
      <c r="AS21" s="146"/>
      <c r="AT21" s="146"/>
      <c r="AU21" s="146"/>
      <c r="AV21" s="146"/>
      <c r="AW21" s="146"/>
      <c r="AX21" s="146"/>
      <c r="AY21" s="146"/>
      <c r="AZ21" s="146"/>
    </row>
    <row r="22" spans="1:52" s="25" customFormat="1" ht="99" customHeight="1">
      <c r="A22" s="30"/>
      <c r="B22" s="794"/>
      <c r="C22" s="794"/>
      <c r="D22" s="1564" t="s">
        <v>865</v>
      </c>
      <c r="E22" s="1564"/>
      <c r="F22" s="1565"/>
      <c r="G22" s="794"/>
      <c r="H22" s="794"/>
      <c r="I22" s="794"/>
      <c r="J22" s="794"/>
      <c r="K22" s="245"/>
      <c r="L22" s="245"/>
      <c r="M22" s="290"/>
      <c r="N22" s="245"/>
      <c r="O22" s="245"/>
      <c r="P22" s="245"/>
      <c r="Q22" s="245"/>
      <c r="R22" s="245"/>
      <c r="S22" s="245"/>
      <c r="T22" s="245"/>
      <c r="U22" s="245"/>
      <c r="V22" s="245"/>
      <c r="W22" s="245"/>
      <c r="X22" s="245"/>
      <c r="Y22" s="245"/>
      <c r="Z22" s="233"/>
      <c r="AA22" s="56"/>
      <c r="AB22" s="238"/>
      <c r="AC22" s="239"/>
      <c r="AD22" s="246"/>
      <c r="AE22" s="235"/>
      <c r="AF22" s="56"/>
      <c r="AG22" s="236"/>
      <c r="AH22" s="236"/>
      <c r="AI22" s="237"/>
      <c r="AJ22" s="237"/>
      <c r="AK22" s="237"/>
      <c r="AL22" s="237"/>
      <c r="AM22" s="56"/>
      <c r="AN22" s="56"/>
      <c r="AO22" s="56"/>
      <c r="AP22" s="56"/>
      <c r="AQ22" s="146"/>
      <c r="AR22" s="146"/>
      <c r="AS22" s="146"/>
      <c r="AT22" s="146"/>
      <c r="AU22" s="146"/>
      <c r="AV22" s="146"/>
      <c r="AW22" s="146"/>
      <c r="AX22" s="146"/>
      <c r="AY22" s="146"/>
      <c r="AZ22" s="146"/>
    </row>
    <row r="23" spans="1:52" s="25" customFormat="1" ht="61.5" customHeight="1">
      <c r="A23" s="30"/>
      <c r="B23" s="636"/>
      <c r="C23" s="636"/>
      <c r="D23" s="1567" t="s">
        <v>739</v>
      </c>
      <c r="E23" s="1567"/>
      <c r="F23" s="1567"/>
      <c r="G23" s="1560" t="str">
        <f>IF(J21 &lt; 250, "Please note that if bid validity is less than 250 days, your bid may be rejected", "")</f>
        <v>Please note that if bid validity is less than 250 days, your bid may be rejected</v>
      </c>
      <c r="H23" s="1560"/>
      <c r="I23" s="1560"/>
      <c r="J23" s="1560"/>
      <c r="K23" s="245"/>
      <c r="L23" s="245"/>
      <c r="M23" s="290"/>
      <c r="N23" s="245"/>
      <c r="O23" s="245"/>
      <c r="P23" s="245"/>
      <c r="Q23" s="245"/>
      <c r="R23" s="245"/>
      <c r="S23" s="245"/>
      <c r="T23" s="245"/>
      <c r="U23" s="245"/>
      <c r="V23" s="245"/>
      <c r="W23" s="245"/>
      <c r="X23" s="245"/>
      <c r="Y23" s="245"/>
      <c r="Z23" s="233"/>
      <c r="AA23" s="56"/>
      <c r="AB23" s="238"/>
      <c r="AC23" s="239"/>
      <c r="AD23" s="246"/>
      <c r="AE23" s="235"/>
      <c r="AF23" s="56"/>
      <c r="AG23" s="236"/>
      <c r="AH23" s="236"/>
      <c r="AI23" s="237"/>
      <c r="AJ23" s="237"/>
      <c r="AK23" s="237"/>
      <c r="AL23" s="237"/>
      <c r="AM23" s="56"/>
      <c r="AN23" s="56"/>
      <c r="AO23" s="56"/>
      <c r="AP23" s="56"/>
      <c r="AQ23" s="146"/>
      <c r="AR23" s="146"/>
      <c r="AS23" s="146"/>
      <c r="AT23" s="146"/>
      <c r="AU23" s="146"/>
      <c r="AV23" s="146"/>
      <c r="AW23" s="146"/>
      <c r="AX23" s="146"/>
      <c r="AY23" s="146"/>
      <c r="AZ23" s="146"/>
    </row>
    <row r="24" spans="1:52" s="25" customFormat="1" ht="74.25" customHeight="1">
      <c r="A24" s="30"/>
      <c r="B24" s="1382" t="str">
        <f>"(b) Attachment 2(" &amp; Basic!$B$2 &amp; ") :"</f>
        <v>(b) Attachment 2(TR16) :</v>
      </c>
      <c r="C24" s="1382"/>
      <c r="D24" s="1549" t="s">
        <v>57</v>
      </c>
      <c r="E24" s="1549"/>
      <c r="F24" s="1549"/>
      <c r="K24" s="233"/>
      <c r="L24" s="233"/>
      <c r="M24" s="233"/>
      <c r="N24" s="233"/>
      <c r="O24" s="233"/>
      <c r="P24" s="233"/>
      <c r="Q24" s="233"/>
      <c r="R24" s="233"/>
      <c r="S24" s="233"/>
      <c r="T24" s="233"/>
      <c r="U24" s="233"/>
      <c r="V24" s="233"/>
      <c r="W24" s="233"/>
      <c r="X24" s="233"/>
      <c r="Y24" s="233"/>
      <c r="Z24" s="233"/>
      <c r="AA24" s="56"/>
      <c r="AB24" s="238"/>
      <c r="AC24" s="239" t="s">
        <v>346</v>
      </c>
      <c r="AD24" s="246" t="str">
        <f>IF(J21 &gt; 9, "("&amp;J21&amp;")", "(0"&amp;J21&amp;")")</f>
        <v>(0)</v>
      </c>
      <c r="AE24" s="235"/>
      <c r="AF24" s="56"/>
      <c r="AG24" s="236">
        <v>21</v>
      </c>
      <c r="AH24" s="236" t="s">
        <v>112</v>
      </c>
      <c r="AI24" s="237"/>
      <c r="AJ24" s="237"/>
      <c r="AK24" s="237"/>
      <c r="AL24" s="237"/>
      <c r="AM24" s="56"/>
      <c r="AN24" s="56"/>
      <c r="AO24" s="56"/>
      <c r="AP24" s="56"/>
      <c r="AQ24" s="146"/>
      <c r="AR24" s="146"/>
      <c r="AS24" s="146"/>
      <c r="AT24" s="146"/>
      <c r="AU24" s="146"/>
      <c r="AV24" s="146"/>
      <c r="AW24" s="146"/>
      <c r="AX24" s="146"/>
      <c r="AY24" s="146"/>
      <c r="AZ24" s="146"/>
    </row>
    <row r="25" spans="1:52" s="25" customFormat="1" ht="60" customHeight="1">
      <c r="A25" s="30"/>
      <c r="B25" s="636"/>
      <c r="C25" s="636"/>
      <c r="D25" s="1567" t="s">
        <v>740</v>
      </c>
      <c r="E25" s="1567"/>
      <c r="F25" s="1567"/>
      <c r="K25" s="233"/>
      <c r="L25" s="233"/>
      <c r="M25" s="233"/>
      <c r="N25" s="233"/>
      <c r="O25" s="233"/>
      <c r="P25" s="233"/>
      <c r="Q25" s="233"/>
      <c r="R25" s="233"/>
      <c r="S25" s="233"/>
      <c r="T25" s="233"/>
      <c r="U25" s="233"/>
      <c r="V25" s="233"/>
      <c r="W25" s="233"/>
      <c r="X25" s="233"/>
      <c r="Y25" s="233"/>
      <c r="Z25" s="233"/>
      <c r="AA25" s="56"/>
      <c r="AB25" s="238"/>
      <c r="AC25" s="239"/>
      <c r="AD25" s="246"/>
      <c r="AE25" s="235"/>
      <c r="AF25" s="56"/>
      <c r="AG25" s="236"/>
      <c r="AH25" s="236"/>
      <c r="AI25" s="237"/>
      <c r="AJ25" s="237"/>
      <c r="AK25" s="237"/>
      <c r="AL25" s="237"/>
      <c r="AM25" s="56"/>
      <c r="AN25" s="56"/>
      <c r="AO25" s="56"/>
      <c r="AP25" s="56"/>
      <c r="AQ25" s="146"/>
      <c r="AR25" s="146"/>
      <c r="AS25" s="146"/>
      <c r="AT25" s="146"/>
      <c r="AU25" s="146"/>
      <c r="AV25" s="146"/>
      <c r="AW25" s="146"/>
      <c r="AX25" s="146"/>
      <c r="AY25" s="146"/>
      <c r="AZ25" s="146"/>
    </row>
    <row r="26" spans="1:52" s="25" customFormat="1" ht="24" customHeight="1">
      <c r="A26" s="30"/>
      <c r="B26" s="636"/>
      <c r="C26" s="636"/>
      <c r="D26" s="1568" t="s">
        <v>741</v>
      </c>
      <c r="E26" s="1568"/>
      <c r="F26" s="1568"/>
      <c r="K26" s="233"/>
      <c r="L26" s="233"/>
      <c r="M26" s="233"/>
      <c r="N26" s="233"/>
      <c r="O26" s="233"/>
      <c r="P26" s="233"/>
      <c r="Q26" s="233"/>
      <c r="R26" s="233"/>
      <c r="S26" s="233"/>
      <c r="T26" s="233"/>
      <c r="U26" s="233"/>
      <c r="V26" s="233"/>
      <c r="W26" s="233"/>
      <c r="X26" s="233"/>
      <c r="Y26" s="233"/>
      <c r="Z26" s="233"/>
      <c r="AA26" s="56"/>
      <c r="AB26" s="238"/>
      <c r="AC26" s="239"/>
      <c r="AD26" s="246"/>
      <c r="AE26" s="235"/>
      <c r="AF26" s="56"/>
      <c r="AG26" s="236"/>
      <c r="AH26" s="236"/>
      <c r="AI26" s="237"/>
      <c r="AJ26" s="237"/>
      <c r="AK26" s="237"/>
      <c r="AL26" s="237"/>
      <c r="AM26" s="56"/>
      <c r="AN26" s="56"/>
      <c r="AO26" s="56"/>
      <c r="AP26" s="56"/>
      <c r="AQ26" s="146"/>
      <c r="AR26" s="146"/>
      <c r="AS26" s="146"/>
      <c r="AT26" s="146"/>
      <c r="AU26" s="146"/>
      <c r="AV26" s="146"/>
      <c r="AW26" s="146"/>
      <c r="AX26" s="146"/>
      <c r="AY26" s="146"/>
      <c r="AZ26" s="146"/>
    </row>
    <row r="27" spans="1:52" s="25" customFormat="1" ht="80.25" customHeight="1">
      <c r="A27" s="30"/>
      <c r="B27" s="1382" t="str">
        <f>"(c) Attachment 3(" &amp; Basic!$B$2 &amp; ") :"</f>
        <v>(c) Attachment 3(TR16) :</v>
      </c>
      <c r="C27" s="1382"/>
      <c r="D27" s="1549" t="s">
        <v>742</v>
      </c>
      <c r="E27" s="1549"/>
      <c r="F27" s="1549"/>
      <c r="G27" s="84"/>
      <c r="H27" s="84"/>
      <c r="I27" s="56"/>
      <c r="J27" s="56"/>
      <c r="K27" s="233"/>
      <c r="L27" s="233"/>
      <c r="M27" s="233"/>
      <c r="N27" s="233"/>
      <c r="O27" s="233"/>
      <c r="P27" s="233"/>
      <c r="Q27" s="233"/>
      <c r="R27" s="233"/>
      <c r="S27" s="233"/>
      <c r="T27" s="233"/>
      <c r="U27" s="233"/>
      <c r="V27" s="233"/>
      <c r="W27" s="233"/>
      <c r="X27" s="233"/>
      <c r="Y27" s="233"/>
      <c r="Z27" s="233"/>
      <c r="AA27" s="35"/>
      <c r="AB27" s="238"/>
      <c r="AC27" s="239"/>
      <c r="AD27" s="235"/>
      <c r="AE27" s="235"/>
      <c r="AF27" s="56"/>
      <c r="AG27" s="236">
        <v>22</v>
      </c>
      <c r="AH27" s="236" t="s">
        <v>298</v>
      </c>
      <c r="AI27" s="237"/>
      <c r="AJ27" s="237"/>
      <c r="AK27" s="237"/>
      <c r="AL27" s="237"/>
      <c r="AM27" s="56"/>
      <c r="AN27" s="56"/>
      <c r="AO27" s="56"/>
      <c r="AP27" s="56"/>
      <c r="AQ27" s="146"/>
      <c r="AR27" s="146"/>
      <c r="AS27" s="146"/>
      <c r="AT27" s="146"/>
      <c r="AU27" s="146"/>
      <c r="AV27" s="146"/>
      <c r="AW27" s="146"/>
      <c r="AX27" s="146"/>
      <c r="AY27" s="146"/>
      <c r="AZ27" s="146"/>
    </row>
    <row r="28" spans="1:52" s="25" customFormat="1" ht="49.5" hidden="1" customHeight="1">
      <c r="A28" s="30"/>
      <c r="B28" s="352"/>
      <c r="C28" s="352"/>
      <c r="D28" s="1563" t="s">
        <v>170</v>
      </c>
      <c r="E28" s="1563"/>
      <c r="F28" s="1563"/>
      <c r="G28" s="190"/>
      <c r="H28" s="291" t="e">
        <f>#REF!</f>
        <v>#REF!</v>
      </c>
      <c r="I28" s="56"/>
      <c r="J28" s="64"/>
      <c r="K28" s="92"/>
      <c r="L28" s="92"/>
      <c r="M28" s="92"/>
      <c r="N28" s="92"/>
      <c r="O28" s="92"/>
      <c r="P28" s="92"/>
      <c r="Q28" s="92"/>
      <c r="R28" s="92"/>
      <c r="S28" s="92"/>
      <c r="T28" s="92"/>
      <c r="U28" s="92"/>
      <c r="V28" s="92"/>
      <c r="W28" s="92"/>
      <c r="X28" s="92"/>
      <c r="Y28" s="92"/>
      <c r="Z28" s="233"/>
      <c r="AA28" s="56"/>
      <c r="AB28" s="238"/>
      <c r="AC28" s="239" t="s">
        <v>347</v>
      </c>
      <c r="AD28" s="235"/>
      <c r="AE28" s="235"/>
      <c r="AF28" s="56"/>
      <c r="AG28" s="236">
        <v>23</v>
      </c>
      <c r="AH28" s="236" t="s">
        <v>298</v>
      </c>
      <c r="AI28" s="237"/>
      <c r="AJ28" s="237"/>
      <c r="AK28" s="237"/>
      <c r="AL28" s="237"/>
      <c r="AM28" s="56"/>
      <c r="AN28" s="56"/>
      <c r="AO28" s="56"/>
      <c r="AP28" s="56"/>
      <c r="AQ28" s="146"/>
      <c r="AR28" s="146"/>
      <c r="AS28" s="146"/>
      <c r="AT28" s="146"/>
      <c r="AU28" s="146"/>
      <c r="AV28" s="146"/>
      <c r="AW28" s="146"/>
      <c r="AX28" s="146"/>
      <c r="AY28" s="146"/>
      <c r="AZ28" s="146"/>
    </row>
    <row r="29" spans="1:52" s="25" customFormat="1" ht="48" hidden="1" customHeight="1">
      <c r="A29" s="30"/>
      <c r="B29" s="352"/>
      <c r="C29" s="352"/>
      <c r="D29" s="1563" t="s">
        <v>171</v>
      </c>
      <c r="E29" s="1563"/>
      <c r="F29" s="1563"/>
      <c r="G29" s="190">
        <v>0</v>
      </c>
      <c r="H29" s="291" t="e">
        <f>#REF!</f>
        <v>#REF!</v>
      </c>
      <c r="I29" s="56"/>
      <c r="J29" s="202"/>
      <c r="K29" s="203"/>
      <c r="L29" s="203"/>
      <c r="M29" s="203"/>
      <c r="N29" s="203"/>
      <c r="O29" s="203"/>
      <c r="P29" s="203"/>
      <c r="Q29" s="203"/>
      <c r="R29" s="203"/>
      <c r="S29" s="203"/>
      <c r="T29" s="203"/>
      <c r="U29" s="203"/>
      <c r="V29" s="203"/>
      <c r="W29" s="203"/>
      <c r="X29" s="203"/>
      <c r="Y29" s="203"/>
      <c r="Z29" s="203"/>
      <c r="AA29" s="202"/>
      <c r="AB29" s="238"/>
      <c r="AC29" s="239" t="s">
        <v>348</v>
      </c>
      <c r="AD29" s="235"/>
      <c r="AE29" s="235"/>
      <c r="AF29" s="56"/>
      <c r="AG29" s="236">
        <v>24</v>
      </c>
      <c r="AH29" s="236" t="s">
        <v>298</v>
      </c>
      <c r="AI29" s="237"/>
      <c r="AJ29" s="237"/>
      <c r="AK29" s="237"/>
      <c r="AL29" s="237"/>
      <c r="AM29" s="56"/>
      <c r="AN29" s="56"/>
      <c r="AO29" s="56"/>
      <c r="AP29" s="56"/>
      <c r="AQ29" s="146"/>
      <c r="AR29" s="146"/>
      <c r="AS29" s="146"/>
      <c r="AT29" s="146"/>
      <c r="AU29" s="146"/>
      <c r="AV29" s="146"/>
      <c r="AW29" s="146"/>
      <c r="AX29" s="146"/>
      <c r="AY29" s="146"/>
      <c r="AZ29" s="146"/>
    </row>
    <row r="30" spans="1:52" ht="168" customHeight="1">
      <c r="B30" s="1382" t="str">
        <f>"(d) Attachment 4(" &amp; Basic!$B$2 &amp; ") :"</f>
        <v>(d) Attachment 4(TR16) :</v>
      </c>
      <c r="C30" s="1382"/>
      <c r="D30" s="1549" t="s">
        <v>311</v>
      </c>
      <c r="E30" s="1549"/>
      <c r="F30" s="1549"/>
      <c r="G30" s="171"/>
      <c r="H30" s="84"/>
      <c r="AB30" s="238"/>
      <c r="AC30" s="239"/>
      <c r="AG30" s="236">
        <v>25</v>
      </c>
      <c r="AH30" s="236" t="s">
        <v>298</v>
      </c>
      <c r="AI30" s="237"/>
      <c r="AJ30" s="237"/>
      <c r="AK30" s="237"/>
      <c r="AL30" s="237"/>
      <c r="AQ30" s="148"/>
      <c r="AR30" s="148"/>
      <c r="AS30" s="148"/>
      <c r="AT30" s="148"/>
      <c r="AU30" s="148"/>
      <c r="AV30" s="148"/>
      <c r="AW30" s="148"/>
      <c r="AX30" s="148"/>
      <c r="AY30" s="148"/>
      <c r="AZ30" s="148"/>
    </row>
    <row r="31" spans="1:52" ht="69" customHeight="1">
      <c r="B31" s="1382" t="str">
        <f>"(e) Attachment 5(" &amp; Basic!$B$2 &amp; ") :"</f>
        <v>(e) Attachment 5(TR16) :</v>
      </c>
      <c r="C31" s="1382"/>
      <c r="D31" s="1549" t="s">
        <v>58</v>
      </c>
      <c r="E31" s="1549"/>
      <c r="F31" s="1549"/>
      <c r="G31" s="84"/>
      <c r="H31" s="84"/>
      <c r="AB31" s="238"/>
      <c r="AC31" s="239"/>
      <c r="AG31" s="236">
        <v>26</v>
      </c>
      <c r="AH31" s="236" t="s">
        <v>298</v>
      </c>
      <c r="AI31" s="237"/>
      <c r="AJ31" s="237"/>
      <c r="AK31" s="237"/>
      <c r="AL31" s="237"/>
      <c r="AQ31" s="148"/>
      <c r="AR31" s="148"/>
      <c r="AS31" s="148"/>
      <c r="AT31" s="148"/>
      <c r="AU31" s="148"/>
      <c r="AV31" s="148"/>
      <c r="AW31" s="148"/>
      <c r="AX31" s="148"/>
      <c r="AY31" s="148"/>
      <c r="AZ31" s="148"/>
    </row>
    <row r="32" spans="1:52" ht="42" customHeight="1">
      <c r="B32" s="1382" t="str">
        <f>"(f) Attachment 5A(" &amp; Basic!$B$2 &amp; ") :"</f>
        <v>(f) Attachment 5A(TR16) :</v>
      </c>
      <c r="C32" s="1382"/>
      <c r="D32" s="1549" t="s">
        <v>722</v>
      </c>
      <c r="E32" s="1549"/>
      <c r="F32" s="1549"/>
      <c r="G32" s="84"/>
      <c r="H32" s="84"/>
      <c r="AB32" s="238"/>
      <c r="AC32" s="239"/>
      <c r="AG32" s="236">
        <v>26</v>
      </c>
      <c r="AH32" s="236" t="s">
        <v>298</v>
      </c>
      <c r="AI32" s="237"/>
      <c r="AJ32" s="237"/>
      <c r="AK32" s="237"/>
      <c r="AL32" s="237"/>
      <c r="AQ32" s="148"/>
      <c r="AR32" s="148"/>
      <c r="AS32" s="148"/>
      <c r="AT32" s="148"/>
      <c r="AU32" s="148"/>
      <c r="AV32" s="148"/>
      <c r="AW32" s="148"/>
      <c r="AX32" s="148"/>
      <c r="AY32" s="148"/>
      <c r="AZ32" s="148"/>
    </row>
    <row r="33" spans="1:52" s="25" customFormat="1" ht="97.5" customHeight="1">
      <c r="A33" s="30"/>
      <c r="B33" s="1382" t="str">
        <f>"(g) Attachment 6(" &amp; Basic!$B$2 &amp; ") :"</f>
        <v>(g) Attachment 6(TR16) :</v>
      </c>
      <c r="C33" s="1382"/>
      <c r="D33" s="1549" t="s">
        <v>59</v>
      </c>
      <c r="E33" s="1549"/>
      <c r="F33" s="1549"/>
      <c r="G33" s="84"/>
      <c r="H33" s="84"/>
      <c r="I33" s="56"/>
      <c r="J33" s="56"/>
      <c r="K33" s="233"/>
      <c r="L33" s="233"/>
      <c r="M33" s="233"/>
      <c r="N33" s="233"/>
      <c r="O33" s="233"/>
      <c r="P33" s="233"/>
      <c r="Q33" s="233"/>
      <c r="R33" s="233"/>
      <c r="S33" s="233"/>
      <c r="T33" s="233"/>
      <c r="U33" s="233"/>
      <c r="V33" s="233"/>
      <c r="W33" s="233"/>
      <c r="X33" s="233"/>
      <c r="Y33" s="233"/>
      <c r="Z33" s="233"/>
      <c r="AA33" s="56"/>
      <c r="AB33" s="238"/>
      <c r="AC33" s="239"/>
      <c r="AD33" s="235"/>
      <c r="AE33" s="235"/>
      <c r="AF33" s="56"/>
      <c r="AG33" s="236">
        <v>27</v>
      </c>
      <c r="AH33" s="236" t="s">
        <v>298</v>
      </c>
      <c r="AI33" s="237"/>
      <c r="AJ33" s="237"/>
      <c r="AK33" s="237"/>
      <c r="AL33" s="237"/>
      <c r="AM33" s="56"/>
      <c r="AN33" s="56"/>
      <c r="AO33" s="56"/>
      <c r="AP33" s="56"/>
      <c r="AQ33" s="146"/>
      <c r="AR33" s="146"/>
      <c r="AS33" s="146"/>
      <c r="AT33" s="146"/>
      <c r="AU33" s="146"/>
      <c r="AV33" s="146"/>
      <c r="AW33" s="146"/>
      <c r="AX33" s="146"/>
      <c r="AY33" s="146"/>
      <c r="AZ33" s="146"/>
    </row>
    <row r="34" spans="1:52" s="25" customFormat="1" ht="57" customHeight="1">
      <c r="A34" s="30"/>
      <c r="B34" s="1382" t="str">
        <f>"(h) Attachment 7(" &amp; Basic!$B$2 &amp; ") :"</f>
        <v>(h) Attachment 7(TR16) :</v>
      </c>
      <c r="C34" s="1382"/>
      <c r="D34" s="1549" t="s">
        <v>480</v>
      </c>
      <c r="E34" s="1549"/>
      <c r="F34" s="1549"/>
      <c r="G34" s="85"/>
      <c r="H34" s="85"/>
      <c r="I34" s="56"/>
      <c r="J34" s="56"/>
      <c r="K34" s="233"/>
      <c r="L34" s="233"/>
      <c r="M34" s="233"/>
      <c r="N34" s="233"/>
      <c r="O34" s="233"/>
      <c r="P34" s="233"/>
      <c r="Q34" s="233"/>
      <c r="R34" s="233"/>
      <c r="S34" s="233"/>
      <c r="T34" s="233"/>
      <c r="U34" s="233"/>
      <c r="V34" s="233"/>
      <c r="W34" s="233"/>
      <c r="X34" s="233"/>
      <c r="Y34" s="233"/>
      <c r="Z34" s="233"/>
      <c r="AA34" s="56"/>
      <c r="AB34" s="238"/>
      <c r="AC34" s="239"/>
      <c r="AD34" s="235"/>
      <c r="AE34" s="235"/>
      <c r="AF34" s="56"/>
      <c r="AG34" s="236">
        <v>28</v>
      </c>
      <c r="AH34" s="236" t="s">
        <v>298</v>
      </c>
      <c r="AI34" s="237"/>
      <c r="AJ34" s="237"/>
      <c r="AK34" s="237"/>
      <c r="AL34" s="237"/>
      <c r="AM34" s="56"/>
      <c r="AN34" s="56"/>
      <c r="AO34" s="56"/>
      <c r="AP34" s="56"/>
      <c r="AQ34" s="146"/>
      <c r="AR34" s="146"/>
      <c r="AS34" s="146"/>
      <c r="AT34" s="146"/>
      <c r="AU34" s="146"/>
      <c r="AV34" s="146"/>
      <c r="AW34" s="146"/>
      <c r="AX34" s="146"/>
      <c r="AY34" s="146"/>
      <c r="AZ34" s="146"/>
    </row>
    <row r="35" spans="1:52" s="25" customFormat="1" ht="44.25" customHeight="1">
      <c r="A35" s="30"/>
      <c r="B35" s="1382" t="str">
        <f>"(i) Attachment 8(" &amp; Basic!$B$2 &amp; ") :"</f>
        <v>(i) Attachment 8(TR16) :</v>
      </c>
      <c r="C35" s="1382"/>
      <c r="D35" s="1549" t="s">
        <v>313</v>
      </c>
      <c r="E35" s="1549"/>
      <c r="F35" s="1549"/>
      <c r="G35" s="84"/>
      <c r="H35" s="84"/>
      <c r="I35" s="56"/>
      <c r="J35" s="56"/>
      <c r="K35" s="233"/>
      <c r="L35" s="233"/>
      <c r="M35" s="233"/>
      <c r="N35" s="233"/>
      <c r="O35" s="233"/>
      <c r="P35" s="233"/>
      <c r="Q35" s="233"/>
      <c r="R35" s="233"/>
      <c r="S35" s="233"/>
      <c r="T35" s="233"/>
      <c r="U35" s="233"/>
      <c r="V35" s="233"/>
      <c r="W35" s="233"/>
      <c r="X35" s="233"/>
      <c r="Y35" s="233"/>
      <c r="Z35" s="233"/>
      <c r="AA35" s="56"/>
      <c r="AB35" s="238"/>
      <c r="AC35" s="239"/>
      <c r="AD35" s="235"/>
      <c r="AE35" s="235"/>
      <c r="AF35" s="56"/>
      <c r="AG35" s="236">
        <v>29</v>
      </c>
      <c r="AH35" s="236" t="s">
        <v>298</v>
      </c>
      <c r="AI35" s="237"/>
      <c r="AJ35" s="237"/>
      <c r="AK35" s="237"/>
      <c r="AL35" s="237"/>
      <c r="AM35" s="56"/>
      <c r="AN35" s="56"/>
      <c r="AO35" s="56"/>
      <c r="AP35" s="56"/>
      <c r="AQ35" s="146"/>
      <c r="AR35" s="146"/>
      <c r="AS35" s="146"/>
      <c r="AT35" s="146"/>
      <c r="AU35" s="146"/>
      <c r="AV35" s="146"/>
      <c r="AW35" s="146"/>
      <c r="AX35" s="146"/>
      <c r="AY35" s="146"/>
      <c r="AZ35" s="146"/>
    </row>
    <row r="36" spans="1:52" s="25" customFormat="1" ht="45" customHeight="1">
      <c r="A36" s="30"/>
      <c r="B36" s="1382" t="str">
        <f>"(j) Attachment 9(" &amp; Basic!$B$2 &amp; ") :"</f>
        <v>(j) Attachment 9(TR16) :</v>
      </c>
      <c r="C36" s="1382"/>
      <c r="D36" s="1549" t="s">
        <v>60</v>
      </c>
      <c r="E36" s="1549"/>
      <c r="F36" s="1549"/>
      <c r="G36" s="84"/>
      <c r="H36" s="84"/>
      <c r="I36" s="56"/>
      <c r="J36" s="56"/>
      <c r="K36" s="233"/>
      <c r="L36" s="233"/>
      <c r="M36" s="233"/>
      <c r="N36" s="233"/>
      <c r="O36" s="233"/>
      <c r="P36" s="233"/>
      <c r="Q36" s="233"/>
      <c r="R36" s="233"/>
      <c r="S36" s="233"/>
      <c r="T36" s="233"/>
      <c r="U36" s="233"/>
      <c r="V36" s="233"/>
      <c r="W36" s="233"/>
      <c r="X36" s="233"/>
      <c r="Y36" s="233"/>
      <c r="Z36" s="233"/>
      <c r="AA36" s="56"/>
      <c r="AB36" s="238"/>
      <c r="AC36" s="239"/>
      <c r="AD36" s="235"/>
      <c r="AE36" s="235"/>
      <c r="AF36" s="56"/>
      <c r="AG36" s="236">
        <v>30</v>
      </c>
      <c r="AH36" s="236" t="s">
        <v>298</v>
      </c>
      <c r="AI36" s="237"/>
      <c r="AJ36" s="237"/>
      <c r="AK36" s="237"/>
      <c r="AL36" s="237"/>
      <c r="AM36" s="56"/>
      <c r="AN36" s="56"/>
      <c r="AO36" s="56"/>
      <c r="AP36" s="56"/>
      <c r="AQ36" s="146"/>
      <c r="AR36" s="146"/>
      <c r="AS36" s="146"/>
      <c r="AT36" s="146"/>
      <c r="AU36" s="146"/>
      <c r="AV36" s="146"/>
      <c r="AW36" s="146"/>
      <c r="AX36" s="146"/>
      <c r="AY36" s="146"/>
      <c r="AZ36" s="146"/>
    </row>
    <row r="37" spans="1:52" s="25" customFormat="1" ht="45.75" customHeight="1">
      <c r="A37" s="30"/>
      <c r="B37" s="1382" t="str">
        <f>"(k) Attachment 10(" &amp; Basic!$B$2 &amp; ") :"</f>
        <v>(k) Attachment 10(TR16) :</v>
      </c>
      <c r="C37" s="1382"/>
      <c r="D37" s="1549" t="s">
        <v>61</v>
      </c>
      <c r="E37" s="1549"/>
      <c r="F37" s="1549"/>
      <c r="G37" s="84"/>
      <c r="H37" s="84"/>
      <c r="I37" s="56"/>
      <c r="J37" s="56"/>
      <c r="K37" s="233"/>
      <c r="L37" s="233"/>
      <c r="M37" s="233"/>
      <c r="N37" s="233"/>
      <c r="O37" s="233"/>
      <c r="P37" s="233"/>
      <c r="Q37" s="233"/>
      <c r="R37" s="233"/>
      <c r="S37" s="233"/>
      <c r="T37" s="233"/>
      <c r="U37" s="233"/>
      <c r="V37" s="233"/>
      <c r="W37" s="233"/>
      <c r="X37" s="233"/>
      <c r="Y37" s="233"/>
      <c r="Z37" s="233"/>
      <c r="AA37" s="56"/>
      <c r="AB37" s="238"/>
      <c r="AC37" s="239"/>
      <c r="AD37" s="235"/>
      <c r="AE37" s="235"/>
      <c r="AF37" s="56"/>
      <c r="AG37" s="236">
        <v>31</v>
      </c>
      <c r="AH37" s="236" t="s">
        <v>112</v>
      </c>
      <c r="AI37" s="237"/>
      <c r="AJ37" s="237"/>
      <c r="AK37" s="237"/>
      <c r="AL37" s="237"/>
      <c r="AM37" s="56"/>
      <c r="AN37" s="56"/>
      <c r="AO37" s="56"/>
      <c r="AP37" s="56"/>
      <c r="AQ37" s="146"/>
      <c r="AR37" s="146"/>
      <c r="AS37" s="146"/>
      <c r="AT37" s="146"/>
      <c r="AU37" s="146"/>
      <c r="AV37" s="146"/>
      <c r="AW37" s="146"/>
      <c r="AX37" s="146"/>
      <c r="AY37" s="146"/>
      <c r="AZ37" s="146"/>
    </row>
    <row r="38" spans="1:52" s="25" customFormat="1" ht="40.5" customHeight="1">
      <c r="A38" s="30"/>
      <c r="B38" s="1382" t="str">
        <f>"(l) Attachment 11(" &amp; Basic!$B$2 &amp; ") :"</f>
        <v>(l) Attachment 11(TR16) :</v>
      </c>
      <c r="C38" s="1382"/>
      <c r="D38" s="1549" t="s">
        <v>62</v>
      </c>
      <c r="E38" s="1549"/>
      <c r="F38" s="1549"/>
      <c r="G38" s="84"/>
      <c r="H38" s="84"/>
      <c r="I38" s="56"/>
      <c r="J38" s="56"/>
      <c r="K38" s="233"/>
      <c r="L38" s="233"/>
      <c r="M38" s="233"/>
      <c r="N38" s="233"/>
      <c r="O38" s="233"/>
      <c r="P38" s="233"/>
      <c r="Q38" s="233"/>
      <c r="R38" s="233"/>
      <c r="S38" s="233"/>
      <c r="T38" s="233"/>
      <c r="U38" s="233"/>
      <c r="V38" s="233"/>
      <c r="W38" s="233"/>
      <c r="X38" s="233"/>
      <c r="Y38" s="233"/>
      <c r="Z38" s="233"/>
      <c r="AA38" s="56"/>
      <c r="AB38" s="238"/>
      <c r="AC38" s="239"/>
      <c r="AD38" s="235"/>
      <c r="AE38" s="235"/>
      <c r="AF38" s="56"/>
      <c r="AG38" s="56"/>
      <c r="AH38" s="56"/>
      <c r="AI38" s="56"/>
      <c r="AJ38" s="56"/>
      <c r="AK38" s="56"/>
      <c r="AL38" s="56"/>
      <c r="AM38" s="56"/>
      <c r="AN38" s="56"/>
      <c r="AO38" s="56"/>
      <c r="AP38" s="56"/>
      <c r="AQ38" s="146"/>
      <c r="AR38" s="146"/>
      <c r="AS38" s="146"/>
      <c r="AT38" s="146"/>
      <c r="AU38" s="146"/>
      <c r="AV38" s="146"/>
      <c r="AW38" s="146"/>
      <c r="AX38" s="146"/>
      <c r="AY38" s="146"/>
      <c r="AZ38" s="146"/>
    </row>
    <row r="39" spans="1:52" s="25" customFormat="1" ht="46.5" customHeight="1">
      <c r="A39" s="30"/>
      <c r="B39" s="1382" t="str">
        <f>"(m) Attachment 12(" &amp; Basic!$B$2 &amp; ") :"</f>
        <v>(m) Attachment 12(TR16) :</v>
      </c>
      <c r="C39" s="1382"/>
      <c r="D39" s="1549" t="s">
        <v>290</v>
      </c>
      <c r="E39" s="1549"/>
      <c r="F39" s="1549"/>
      <c r="G39" s="84"/>
      <c r="H39" s="84"/>
      <c r="I39" s="56"/>
      <c r="J39" s="56"/>
      <c r="K39" s="233"/>
      <c r="L39" s="233"/>
      <c r="M39" s="233"/>
      <c r="N39" s="233"/>
      <c r="O39" s="233"/>
      <c r="P39" s="233"/>
      <c r="Q39" s="233"/>
      <c r="R39" s="233"/>
      <c r="S39" s="233"/>
      <c r="T39" s="233"/>
      <c r="U39" s="233"/>
      <c r="V39" s="233"/>
      <c r="W39" s="233"/>
      <c r="X39" s="233"/>
      <c r="Y39" s="233"/>
      <c r="Z39" s="233"/>
      <c r="AA39" s="56"/>
      <c r="AB39" s="238"/>
      <c r="AC39" s="239"/>
      <c r="AD39" s="235"/>
      <c r="AE39" s="235"/>
      <c r="AF39" s="56"/>
      <c r="AG39" s="56"/>
      <c r="AH39" s="56"/>
      <c r="AI39" s="56"/>
      <c r="AJ39" s="56"/>
      <c r="AK39" s="56"/>
      <c r="AL39" s="56"/>
      <c r="AM39" s="56"/>
      <c r="AN39" s="56"/>
      <c r="AO39" s="56"/>
      <c r="AP39" s="56"/>
      <c r="AQ39" s="146"/>
      <c r="AR39" s="146"/>
      <c r="AS39" s="146"/>
      <c r="AT39" s="146"/>
      <c r="AU39" s="146"/>
      <c r="AV39" s="146"/>
      <c r="AW39" s="146"/>
      <c r="AX39" s="146"/>
      <c r="AY39" s="146"/>
      <c r="AZ39" s="146"/>
    </row>
    <row r="40" spans="1:52" s="25" customFormat="1" ht="45" customHeight="1">
      <c r="A40" s="30"/>
      <c r="B40" s="1382" t="str">
        <f>"(n) Attachment 13(" &amp; Basic!$B$2 &amp; ") :"</f>
        <v>(n) Attachment 13(TR16) :</v>
      </c>
      <c r="C40" s="1382"/>
      <c r="D40" s="1549" t="s">
        <v>291</v>
      </c>
      <c r="E40" s="1549"/>
      <c r="F40" s="1549"/>
      <c r="G40" s="84"/>
      <c r="H40" s="84"/>
      <c r="I40" s="56"/>
      <c r="J40" s="56"/>
      <c r="K40" s="233"/>
      <c r="L40" s="233"/>
      <c r="M40" s="233"/>
      <c r="N40" s="233"/>
      <c r="O40" s="233"/>
      <c r="P40" s="233"/>
      <c r="Q40" s="233"/>
      <c r="R40" s="233"/>
      <c r="S40" s="233"/>
      <c r="T40" s="233"/>
      <c r="U40" s="233"/>
      <c r="V40" s="233"/>
      <c r="W40" s="233"/>
      <c r="X40" s="233"/>
      <c r="Y40" s="233"/>
      <c r="Z40" s="233"/>
      <c r="AA40" s="56"/>
      <c r="AB40" s="238"/>
      <c r="AC40" s="239"/>
      <c r="AD40" s="235"/>
      <c r="AE40" s="235"/>
      <c r="AF40" s="56"/>
      <c r="AG40" s="56"/>
      <c r="AH40" s="56"/>
      <c r="AI40" s="56"/>
      <c r="AJ40" s="56"/>
      <c r="AK40" s="56"/>
      <c r="AL40" s="56"/>
      <c r="AM40" s="56"/>
      <c r="AN40" s="56"/>
      <c r="AO40" s="56"/>
      <c r="AP40" s="56"/>
      <c r="AQ40" s="146"/>
      <c r="AR40" s="146"/>
      <c r="AS40" s="146"/>
      <c r="AT40" s="146"/>
      <c r="AU40" s="146"/>
      <c r="AV40" s="146"/>
      <c r="AW40" s="146"/>
      <c r="AX40" s="146"/>
      <c r="AY40" s="146"/>
      <c r="AZ40" s="146"/>
    </row>
    <row r="41" spans="1:52" s="25" customFormat="1" ht="46.5" customHeight="1">
      <c r="A41" s="30"/>
      <c r="B41" s="1382" t="str">
        <f>"(o) Attachment 14(" &amp; Basic!$B$2 &amp; ") :"</f>
        <v>(o) Attachment 14(TR16) :</v>
      </c>
      <c r="C41" s="1382"/>
      <c r="D41" s="1549" t="s">
        <v>63</v>
      </c>
      <c r="E41" s="1549"/>
      <c r="F41" s="1549"/>
      <c r="G41" s="84"/>
      <c r="H41" s="84"/>
      <c r="I41" s="56"/>
      <c r="J41" s="56"/>
      <c r="K41" s="233"/>
      <c r="L41" s="233"/>
      <c r="M41" s="233"/>
      <c r="N41" s="233"/>
      <c r="O41" s="233"/>
      <c r="P41" s="233"/>
      <c r="Q41" s="233"/>
      <c r="R41" s="233"/>
      <c r="S41" s="233"/>
      <c r="T41" s="233"/>
      <c r="U41" s="233"/>
      <c r="V41" s="233"/>
      <c r="W41" s="233"/>
      <c r="X41" s="233"/>
      <c r="Y41" s="233"/>
      <c r="Z41" s="233"/>
      <c r="AA41" s="56"/>
      <c r="AB41" s="238"/>
      <c r="AC41" s="239"/>
      <c r="AD41" s="235"/>
      <c r="AE41" s="235"/>
      <c r="AF41" s="56"/>
      <c r="AG41" s="56"/>
      <c r="AH41" s="56"/>
      <c r="AI41" s="56"/>
      <c r="AJ41" s="56"/>
      <c r="AK41" s="56"/>
      <c r="AL41" s="56"/>
      <c r="AM41" s="56"/>
      <c r="AN41" s="56"/>
      <c r="AO41" s="56"/>
      <c r="AP41" s="56"/>
      <c r="AQ41" s="146"/>
      <c r="AR41" s="146"/>
      <c r="AS41" s="146"/>
      <c r="AT41" s="146"/>
      <c r="AU41" s="146"/>
      <c r="AV41" s="146"/>
      <c r="AW41" s="146"/>
      <c r="AX41" s="146"/>
      <c r="AY41" s="146"/>
      <c r="AZ41" s="146"/>
    </row>
    <row r="42" spans="1:52" s="25" customFormat="1" ht="84.75" customHeight="1">
      <c r="A42" s="30"/>
      <c r="B42" s="1382" t="str">
        <f>"(p) Attachment 15(" &amp; Basic!$B$2 &amp; ") :"</f>
        <v>(p) Attachment 15(TR16) :</v>
      </c>
      <c r="C42" s="1382"/>
      <c r="D42" s="1549" t="s">
        <v>517</v>
      </c>
      <c r="E42" s="1549"/>
      <c r="F42" s="1549"/>
      <c r="G42" s="84"/>
      <c r="H42" s="84"/>
      <c r="I42" s="56"/>
      <c r="J42" s="56"/>
      <c r="K42" s="233"/>
      <c r="L42" s="233"/>
      <c r="M42" s="233"/>
      <c r="N42" s="233"/>
      <c r="O42" s="233"/>
      <c r="P42" s="233"/>
      <c r="Q42" s="233"/>
      <c r="R42" s="233"/>
      <c r="S42" s="233"/>
      <c r="T42" s="233"/>
      <c r="U42" s="233"/>
      <c r="V42" s="233"/>
      <c r="W42" s="233"/>
      <c r="X42" s="233"/>
      <c r="Y42" s="233"/>
      <c r="Z42" s="233"/>
      <c r="AA42" s="56"/>
      <c r="AB42" s="238"/>
      <c r="AC42" s="239"/>
      <c r="AD42" s="235"/>
      <c r="AE42" s="235"/>
      <c r="AF42" s="56"/>
      <c r="AG42" s="56"/>
      <c r="AH42" s="56"/>
      <c r="AI42" s="56"/>
      <c r="AJ42" s="56"/>
      <c r="AK42" s="56"/>
      <c r="AL42" s="56"/>
      <c r="AM42" s="56"/>
      <c r="AN42" s="56"/>
      <c r="AO42" s="56"/>
      <c r="AP42" s="56"/>
      <c r="AQ42" s="146"/>
      <c r="AR42" s="146"/>
      <c r="AS42" s="146"/>
      <c r="AT42" s="146"/>
      <c r="AU42" s="146"/>
      <c r="AV42" s="146"/>
      <c r="AW42" s="146"/>
      <c r="AX42" s="146"/>
      <c r="AY42" s="146"/>
      <c r="AZ42" s="146"/>
    </row>
    <row r="43" spans="1:52" s="25" customFormat="1" ht="55.5" customHeight="1">
      <c r="A43" s="30"/>
      <c r="B43" s="1382" t="str">
        <f>"(q) Attachment 16(" &amp; Basic!$B$2 &amp; ") :"</f>
        <v>(q) Attachment 16(TR16) :</v>
      </c>
      <c r="C43" s="1382"/>
      <c r="D43" s="1549" t="s">
        <v>292</v>
      </c>
      <c r="E43" s="1549"/>
      <c r="F43" s="1549"/>
      <c r="G43" s="84"/>
      <c r="H43" s="84"/>
      <c r="I43" s="56"/>
      <c r="J43" s="56"/>
      <c r="K43" s="233"/>
      <c r="L43" s="233"/>
      <c r="M43" s="233"/>
      <c r="N43" s="233"/>
      <c r="O43" s="233"/>
      <c r="P43" s="233"/>
      <c r="Q43" s="233"/>
      <c r="R43" s="233"/>
      <c r="S43" s="233"/>
      <c r="T43" s="233"/>
      <c r="U43" s="233"/>
      <c r="V43" s="233"/>
      <c r="W43" s="233"/>
      <c r="X43" s="233"/>
      <c r="Y43" s="233"/>
      <c r="Z43" s="233"/>
      <c r="AA43" s="56"/>
      <c r="AB43" s="238"/>
      <c r="AC43" s="239"/>
      <c r="AD43" s="235"/>
      <c r="AE43" s="235"/>
      <c r="AF43" s="56"/>
      <c r="AG43" s="56"/>
      <c r="AH43" s="56"/>
      <c r="AI43" s="56"/>
      <c r="AJ43" s="56"/>
      <c r="AK43" s="56"/>
      <c r="AL43" s="56"/>
      <c r="AM43" s="56"/>
      <c r="AN43" s="56"/>
      <c r="AO43" s="56"/>
      <c r="AP43" s="56"/>
      <c r="AQ43" s="146"/>
      <c r="AR43" s="146"/>
      <c r="AS43" s="146"/>
      <c r="AT43" s="146"/>
      <c r="AU43" s="146"/>
      <c r="AV43" s="146"/>
      <c r="AW43" s="146"/>
      <c r="AX43" s="146"/>
      <c r="AY43" s="146"/>
      <c r="AZ43" s="146"/>
    </row>
    <row r="44" spans="1:52" ht="46.5" customHeight="1">
      <c r="B44" s="1382" t="str">
        <f>"(r) Attachment 17(" &amp; Basic!$B$2 &amp; ") :"</f>
        <v>(r) Attachment 17(TR16) :</v>
      </c>
      <c r="C44" s="1382"/>
      <c r="D44" s="1549" t="s">
        <v>516</v>
      </c>
      <c r="E44" s="1549"/>
      <c r="F44" s="1549"/>
      <c r="G44" s="84"/>
      <c r="H44" s="84"/>
      <c r="AB44" s="238"/>
      <c r="AC44" s="239"/>
      <c r="AQ44" s="148"/>
      <c r="AR44" s="148"/>
      <c r="AS44" s="148"/>
      <c r="AT44" s="148"/>
      <c r="AU44" s="148"/>
      <c r="AV44" s="148"/>
      <c r="AW44" s="148"/>
      <c r="AX44" s="148"/>
      <c r="AY44" s="148"/>
      <c r="AZ44" s="148"/>
    </row>
    <row r="45" spans="1:52" ht="49.5" customHeight="1">
      <c r="B45" s="1382" t="str">
        <f>"(s) Attachment 18(" &amp; Basic!$B$2 &amp; ") :"</f>
        <v>(s) Attachment 18(TR16) :</v>
      </c>
      <c r="C45" s="1382"/>
      <c r="D45" s="309" t="s">
        <v>522</v>
      </c>
      <c r="E45" s="309"/>
      <c r="F45" s="309"/>
      <c r="G45" s="84"/>
      <c r="H45" s="84"/>
      <c r="AB45" s="238"/>
      <c r="AC45" s="239"/>
      <c r="AQ45" s="148"/>
      <c r="AR45" s="148"/>
      <c r="AS45" s="148"/>
      <c r="AT45" s="148"/>
      <c r="AU45" s="148"/>
      <c r="AV45" s="148"/>
      <c r="AW45" s="148"/>
      <c r="AX45" s="148"/>
      <c r="AY45" s="148"/>
      <c r="AZ45" s="148"/>
    </row>
    <row r="46" spans="1:52" ht="44.25" customHeight="1">
      <c r="B46" s="1382" t="str">
        <f>"(t) Attachment 19(" &amp; Basic!$B$2 &amp; ") :"</f>
        <v>(t) Attachment 19(TR16) :</v>
      </c>
      <c r="C46" s="1382"/>
      <c r="D46" s="1549" t="s">
        <v>293</v>
      </c>
      <c r="E46" s="1549"/>
      <c r="F46" s="1549"/>
      <c r="G46" s="84"/>
      <c r="H46" s="84"/>
      <c r="AB46" s="238"/>
      <c r="AC46" s="239"/>
      <c r="AQ46" s="148"/>
      <c r="AR46" s="148"/>
      <c r="AS46" s="148"/>
      <c r="AT46" s="148"/>
      <c r="AU46" s="148"/>
      <c r="AV46" s="148"/>
      <c r="AW46" s="148"/>
      <c r="AX46" s="148"/>
      <c r="AY46" s="148"/>
      <c r="AZ46" s="148"/>
    </row>
    <row r="47" spans="1:52" ht="43.5" customHeight="1">
      <c r="B47" s="1382" t="str">
        <f>"(u) Attachment 20(" &amp; Basic!$B$2 &amp; ") :"</f>
        <v>(u) Attachment 20(TR16) :</v>
      </c>
      <c r="C47" s="1382"/>
      <c r="D47" s="1382" t="s">
        <v>551</v>
      </c>
      <c r="E47" s="1382"/>
      <c r="F47" s="1382"/>
      <c r="G47" s="84"/>
      <c r="H47" s="84"/>
      <c r="AB47" s="238"/>
      <c r="AC47" s="239"/>
      <c r="AQ47" s="148"/>
      <c r="AR47" s="148"/>
      <c r="AS47" s="148"/>
      <c r="AT47" s="148"/>
      <c r="AU47" s="148"/>
      <c r="AV47" s="148"/>
      <c r="AW47" s="148"/>
      <c r="AX47" s="148"/>
      <c r="AY47" s="148"/>
      <c r="AZ47" s="148"/>
    </row>
    <row r="48" spans="1:52" ht="43.5" customHeight="1">
      <c r="B48" s="1382" t="str">
        <f>"(v) Attachment 21(" &amp; Basic!$B$2 &amp; ") :"</f>
        <v>(v) Attachment 21(TR16) :</v>
      </c>
      <c r="C48" s="1382"/>
      <c r="D48" s="1382" t="s">
        <v>866</v>
      </c>
      <c r="E48" s="1382"/>
      <c r="F48" s="1382"/>
      <c r="G48" s="84"/>
      <c r="H48" s="84"/>
      <c r="AB48" s="238"/>
      <c r="AC48" s="239"/>
      <c r="AQ48" s="148"/>
      <c r="AR48" s="148"/>
      <c r="AS48" s="148"/>
      <c r="AT48" s="148"/>
      <c r="AU48" s="148"/>
      <c r="AV48" s="148"/>
      <c r="AW48" s="148"/>
      <c r="AX48" s="148"/>
      <c r="AY48" s="148"/>
      <c r="AZ48" s="148"/>
    </row>
    <row r="49" spans="1:52" ht="83.25" customHeight="1">
      <c r="B49" s="1382" t="str">
        <f>"(w) Attachment 22(" &amp; Basic!$B$2 &amp; ") :"</f>
        <v>(w) Attachment 22(TR16) :</v>
      </c>
      <c r="C49" s="1382"/>
      <c r="D49" s="1382" t="s">
        <v>867</v>
      </c>
      <c r="E49" s="1382"/>
      <c r="F49" s="1382"/>
      <c r="G49" s="84"/>
      <c r="H49" s="84"/>
      <c r="AB49" s="238"/>
      <c r="AC49" s="239"/>
      <c r="AQ49" s="148"/>
      <c r="AR49" s="148"/>
      <c r="AS49" s="148"/>
      <c r="AT49" s="148"/>
      <c r="AU49" s="148"/>
      <c r="AV49" s="148"/>
      <c r="AW49" s="148"/>
      <c r="AX49" s="148"/>
      <c r="AY49" s="148"/>
      <c r="AZ49" s="148"/>
    </row>
    <row r="50" spans="1:52" ht="40.5" customHeight="1">
      <c r="B50" s="1382" t="str">
        <f>"(x) Attachment 23(" &amp; Basic!$B$2 &amp; ") :"</f>
        <v>(x) Attachment 23(TR16) :</v>
      </c>
      <c r="C50" s="1382"/>
      <c r="D50" s="1382" t="s">
        <v>723</v>
      </c>
      <c r="E50" s="1382"/>
      <c r="F50" s="1382"/>
      <c r="G50" s="84"/>
      <c r="H50" s="84"/>
      <c r="AB50" s="238"/>
      <c r="AC50" s="239"/>
      <c r="AQ50" s="148"/>
      <c r="AR50" s="148"/>
      <c r="AS50" s="148"/>
      <c r="AT50" s="148"/>
      <c r="AU50" s="148"/>
      <c r="AV50" s="148"/>
      <c r="AW50" s="148"/>
      <c r="AX50" s="148"/>
      <c r="AY50" s="148"/>
      <c r="AZ50" s="148"/>
    </row>
    <row r="51" spans="1:52" ht="54.75" customHeight="1">
      <c r="B51" s="1382" t="str">
        <f>"(y) Attachment 24(" &amp; Basic!$B$2 &amp; ") :"</f>
        <v>(y) Attachment 24(TR16) :</v>
      </c>
      <c r="C51" s="1382"/>
      <c r="D51" s="1382" t="s">
        <v>939</v>
      </c>
      <c r="E51" s="1382"/>
      <c r="F51" s="1382"/>
      <c r="G51" s="84"/>
      <c r="H51" s="84"/>
      <c r="AB51" s="238"/>
      <c r="AC51" s="239"/>
      <c r="AQ51" s="148"/>
      <c r="AR51" s="148"/>
      <c r="AS51" s="148"/>
      <c r="AT51" s="148"/>
      <c r="AU51" s="148"/>
      <c r="AV51" s="148"/>
      <c r="AW51" s="148"/>
      <c r="AX51" s="148"/>
      <c r="AY51" s="148"/>
      <c r="AZ51" s="148"/>
    </row>
    <row r="52" spans="1:52" ht="63" customHeight="1">
      <c r="A52" s="82">
        <v>3</v>
      </c>
      <c r="B52" s="1543" t="s">
        <v>64</v>
      </c>
      <c r="C52" s="1543"/>
      <c r="D52" s="1543"/>
      <c r="E52" s="1543"/>
      <c r="F52" s="1543"/>
      <c r="G52" s="86"/>
      <c r="H52" s="86"/>
      <c r="AB52" s="238"/>
      <c r="AC52" s="239"/>
      <c r="AQ52" s="148"/>
      <c r="AR52" s="148"/>
      <c r="AS52" s="148"/>
      <c r="AT52" s="148"/>
      <c r="AU52" s="148"/>
      <c r="AV52" s="148"/>
      <c r="AW52" s="148"/>
      <c r="AX52" s="148"/>
      <c r="AY52" s="148"/>
      <c r="AZ52" s="148"/>
    </row>
    <row r="53" spans="1:52" ht="83.25" customHeight="1">
      <c r="A53" s="82">
        <v>3.1</v>
      </c>
      <c r="B53" s="1543" t="s">
        <v>338</v>
      </c>
      <c r="C53" s="1543"/>
      <c r="D53" s="1543"/>
      <c r="E53" s="1543"/>
      <c r="F53" s="1543"/>
      <c r="G53" s="86"/>
      <c r="H53" s="86"/>
      <c r="AB53" s="238"/>
      <c r="AC53" s="239"/>
      <c r="AQ53" s="148"/>
      <c r="AR53" s="148"/>
      <c r="AS53" s="148"/>
      <c r="AT53" s="148"/>
      <c r="AU53" s="148"/>
      <c r="AV53" s="148"/>
      <c r="AW53" s="148"/>
      <c r="AX53" s="148"/>
      <c r="AY53" s="148"/>
      <c r="AZ53" s="148"/>
    </row>
    <row r="54" spans="1:52" ht="84" customHeight="1">
      <c r="A54" s="82">
        <v>3.2</v>
      </c>
      <c r="B54" s="1543" t="s">
        <v>339</v>
      </c>
      <c r="C54" s="1543"/>
      <c r="D54" s="1543"/>
      <c r="E54" s="1543"/>
      <c r="F54" s="1543"/>
      <c r="G54" s="86"/>
      <c r="H54" s="86"/>
      <c r="AB54" s="238"/>
      <c r="AC54" s="239"/>
      <c r="AQ54" s="148"/>
      <c r="AR54" s="148"/>
      <c r="AS54" s="148"/>
      <c r="AT54" s="148"/>
      <c r="AU54" s="148"/>
      <c r="AV54" s="148"/>
      <c r="AW54" s="148"/>
      <c r="AX54" s="148"/>
      <c r="AY54" s="148"/>
      <c r="AZ54" s="148"/>
    </row>
    <row r="55" spans="1:52" s="25" customFormat="1" ht="92.25" customHeight="1">
      <c r="A55" s="82">
        <v>4</v>
      </c>
      <c r="B55" s="1543" t="s">
        <v>489</v>
      </c>
      <c r="C55" s="1543"/>
      <c r="D55" s="1543"/>
      <c r="E55" s="1543"/>
      <c r="F55" s="1543"/>
      <c r="G55" s="86"/>
      <c r="H55" s="86"/>
      <c r="I55" s="56"/>
      <c r="J55" s="56"/>
      <c r="K55" s="233"/>
      <c r="L55" s="233"/>
      <c r="M55" s="233"/>
      <c r="N55" s="233"/>
      <c r="O55" s="233"/>
      <c r="P55" s="233"/>
      <c r="Q55" s="233"/>
      <c r="R55" s="233"/>
      <c r="S55" s="233"/>
      <c r="T55" s="233"/>
      <c r="U55" s="233"/>
      <c r="V55" s="233"/>
      <c r="W55" s="233"/>
      <c r="X55" s="233"/>
      <c r="Y55" s="233"/>
      <c r="Z55" s="233"/>
      <c r="AA55" s="56"/>
      <c r="AB55" s="238"/>
      <c r="AC55" s="239"/>
      <c r="AD55" s="235"/>
      <c r="AE55" s="235"/>
      <c r="AF55" s="56"/>
      <c r="AG55" s="56"/>
      <c r="AH55" s="56"/>
      <c r="AI55" s="56"/>
      <c r="AJ55" s="56"/>
      <c r="AK55" s="56"/>
      <c r="AL55" s="56"/>
      <c r="AM55" s="56"/>
      <c r="AN55" s="56"/>
      <c r="AO55" s="56"/>
      <c r="AP55" s="56"/>
      <c r="AQ55" s="146"/>
      <c r="AR55" s="146"/>
      <c r="AS55" s="146"/>
      <c r="AT55" s="146"/>
      <c r="AU55" s="146"/>
      <c r="AV55" s="146"/>
      <c r="AW55" s="146"/>
      <c r="AX55" s="146"/>
      <c r="AY55" s="146"/>
      <c r="AZ55" s="146"/>
    </row>
    <row r="56" spans="1:52" ht="68.25" customHeight="1">
      <c r="A56" s="82">
        <v>4.0999999999999996</v>
      </c>
      <c r="B56" s="1543" t="s">
        <v>540</v>
      </c>
      <c r="C56" s="1543"/>
      <c r="D56" s="1543"/>
      <c r="E56" s="1543"/>
      <c r="F56" s="1543"/>
      <c r="G56" s="86"/>
      <c r="H56" s="86"/>
      <c r="AB56" s="238"/>
      <c r="AC56" s="239"/>
      <c r="AQ56" s="148"/>
      <c r="AR56" s="148"/>
      <c r="AS56" s="148"/>
      <c r="AT56" s="148"/>
      <c r="AU56" s="148"/>
      <c r="AV56" s="148"/>
      <c r="AW56" s="148"/>
      <c r="AX56" s="148"/>
      <c r="AY56" s="148"/>
      <c r="AZ56" s="148"/>
    </row>
    <row r="57" spans="1:52" ht="104.25" customHeight="1">
      <c r="A57" s="82">
        <v>4.2</v>
      </c>
      <c r="B57" s="1543" t="s">
        <v>541</v>
      </c>
      <c r="C57" s="1543"/>
      <c r="D57" s="1543"/>
      <c r="E57" s="1543"/>
      <c r="F57" s="1543"/>
      <c r="G57" s="86"/>
      <c r="H57" s="86"/>
      <c r="AB57" s="238"/>
      <c r="AC57" s="239"/>
      <c r="AQ57" s="148"/>
      <c r="AR57" s="148"/>
      <c r="AS57" s="148"/>
      <c r="AT57" s="148"/>
      <c r="AU57" s="148"/>
      <c r="AV57" s="148"/>
      <c r="AW57" s="148"/>
      <c r="AX57" s="148"/>
      <c r="AY57" s="148"/>
      <c r="AZ57" s="148"/>
    </row>
    <row r="58" spans="1:52" ht="21" customHeight="1">
      <c r="A58" s="82"/>
      <c r="B58" s="1558"/>
      <c r="C58" s="1558"/>
      <c r="D58" s="1558"/>
      <c r="E58" s="1558"/>
      <c r="F58" s="1558"/>
      <c r="G58" s="86"/>
      <c r="H58" s="86"/>
      <c r="AB58" s="238"/>
      <c r="AC58" s="239"/>
      <c r="AQ58" s="148"/>
      <c r="AR58" s="148"/>
      <c r="AS58" s="148"/>
      <c r="AT58" s="148"/>
      <c r="AU58" s="148"/>
      <c r="AV58" s="148"/>
      <c r="AW58" s="148"/>
      <c r="AX58" s="148"/>
      <c r="AY58" s="148"/>
      <c r="AZ58" s="148"/>
    </row>
    <row r="59" spans="1:52" ht="59.25" customHeight="1">
      <c r="A59" s="82">
        <v>4.3</v>
      </c>
      <c r="B59" s="1543" t="s">
        <v>542</v>
      </c>
      <c r="C59" s="1543"/>
      <c r="D59" s="1543"/>
      <c r="E59" s="1543"/>
      <c r="F59" s="1543"/>
      <c r="G59" s="86"/>
      <c r="H59" s="86"/>
      <c r="AB59" s="238"/>
      <c r="AC59" s="239"/>
      <c r="AQ59" s="148"/>
      <c r="AR59" s="148"/>
      <c r="AS59" s="148"/>
      <c r="AT59" s="148"/>
      <c r="AU59" s="148"/>
      <c r="AV59" s="148"/>
      <c r="AW59" s="148"/>
      <c r="AX59" s="148"/>
      <c r="AY59" s="148"/>
      <c r="AZ59" s="148"/>
    </row>
    <row r="60" spans="1:52" ht="14.25" customHeight="1">
      <c r="A60" s="82"/>
      <c r="B60" s="1543"/>
      <c r="C60" s="1543"/>
      <c r="D60" s="1543"/>
      <c r="E60" s="1543"/>
      <c r="F60" s="1543"/>
      <c r="G60" s="86"/>
      <c r="H60" s="86"/>
      <c r="AB60" s="238"/>
      <c r="AC60" s="239"/>
      <c r="AQ60" s="148"/>
      <c r="AR60" s="148"/>
      <c r="AS60" s="148"/>
      <c r="AT60" s="148"/>
      <c r="AU60" s="148"/>
      <c r="AV60" s="148"/>
      <c r="AW60" s="148"/>
      <c r="AX60" s="148"/>
      <c r="AY60" s="148"/>
      <c r="AZ60" s="148"/>
    </row>
    <row r="61" spans="1:52" ht="21" customHeight="1">
      <c r="A61" s="57">
        <v>5</v>
      </c>
      <c r="B61" s="1550" t="s">
        <v>65</v>
      </c>
      <c r="C61" s="1550"/>
      <c r="D61" s="1550"/>
      <c r="E61" s="1550"/>
      <c r="F61" s="1550"/>
      <c r="G61" s="81"/>
      <c r="H61" s="81"/>
      <c r="AB61" s="238"/>
      <c r="AC61" s="239"/>
      <c r="AQ61" s="148"/>
      <c r="AR61" s="148"/>
      <c r="AS61" s="148"/>
      <c r="AT61" s="148"/>
      <c r="AU61" s="148"/>
      <c r="AV61" s="148"/>
      <c r="AW61" s="148"/>
      <c r="AX61" s="148"/>
      <c r="AY61" s="148"/>
      <c r="AZ61" s="148"/>
    </row>
    <row r="62" spans="1:52" s="25" customFormat="1" ht="223.5" customHeight="1">
      <c r="A62" s="82">
        <v>5.0999999999999996</v>
      </c>
      <c r="B62" s="1543" t="s">
        <v>543</v>
      </c>
      <c r="C62" s="1543"/>
      <c r="D62" s="1543"/>
      <c r="E62" s="1543"/>
      <c r="F62" s="1543"/>
      <c r="G62" s="86"/>
      <c r="H62" s="86"/>
      <c r="I62" s="56"/>
      <c r="J62" s="56"/>
      <c r="K62" s="233"/>
      <c r="L62" s="233"/>
      <c r="M62" s="233"/>
      <c r="N62" s="233"/>
      <c r="O62" s="233"/>
      <c r="P62" s="233"/>
      <c r="Q62" s="233"/>
      <c r="R62" s="233"/>
      <c r="S62" s="233"/>
      <c r="T62" s="233"/>
      <c r="U62" s="233"/>
      <c r="V62" s="233"/>
      <c r="W62" s="233"/>
      <c r="X62" s="233"/>
      <c r="Y62" s="233"/>
      <c r="Z62" s="233"/>
      <c r="AA62" s="56"/>
      <c r="AB62" s="238"/>
      <c r="AC62" s="239"/>
      <c r="AD62" s="235"/>
      <c r="AE62" s="235"/>
      <c r="AF62" s="56"/>
      <c r="AG62" s="56"/>
      <c r="AH62" s="56"/>
      <c r="AI62" s="56"/>
      <c r="AJ62" s="56"/>
      <c r="AK62" s="56"/>
      <c r="AL62" s="56"/>
      <c r="AM62" s="56"/>
      <c r="AN62" s="56"/>
      <c r="AO62" s="56"/>
      <c r="AP62" s="56"/>
      <c r="AQ62" s="146"/>
      <c r="AR62" s="146"/>
      <c r="AS62" s="146"/>
      <c r="AT62" s="146"/>
      <c r="AU62" s="146"/>
      <c r="AV62" s="146"/>
      <c r="AW62" s="146"/>
      <c r="AX62" s="146"/>
      <c r="AY62" s="146"/>
      <c r="AZ62" s="146"/>
    </row>
    <row r="63" spans="1:52" s="25" customFormat="1" ht="33" customHeight="1">
      <c r="A63" s="82">
        <v>6</v>
      </c>
      <c r="B63" s="1543" t="s">
        <v>66</v>
      </c>
      <c r="C63" s="1543"/>
      <c r="D63" s="1543"/>
      <c r="E63" s="1543"/>
      <c r="F63" s="1543"/>
      <c r="G63" s="86"/>
      <c r="H63" s="86"/>
      <c r="I63" s="56"/>
      <c r="J63" s="56"/>
      <c r="K63" s="233"/>
      <c r="L63" s="233"/>
      <c r="M63" s="233"/>
      <c r="N63" s="233"/>
      <c r="O63" s="233"/>
      <c r="P63" s="233"/>
      <c r="Q63" s="233"/>
      <c r="R63" s="233"/>
      <c r="S63" s="233"/>
      <c r="T63" s="233"/>
      <c r="U63" s="233"/>
      <c r="V63" s="233"/>
      <c r="W63" s="233"/>
      <c r="X63" s="233"/>
      <c r="Y63" s="233"/>
      <c r="Z63" s="233"/>
      <c r="AA63" s="56"/>
      <c r="AB63" s="238"/>
      <c r="AC63" s="239"/>
      <c r="AD63" s="235"/>
      <c r="AE63" s="235"/>
      <c r="AF63" s="56"/>
      <c r="AG63" s="56"/>
      <c r="AH63" s="56"/>
      <c r="AI63" s="56"/>
      <c r="AJ63" s="56"/>
      <c r="AK63" s="56"/>
      <c r="AL63" s="56"/>
      <c r="AM63" s="56"/>
      <c r="AN63" s="56"/>
      <c r="AO63" s="56"/>
      <c r="AP63" s="56"/>
      <c r="AQ63" s="146"/>
      <c r="AR63" s="146"/>
      <c r="AS63" s="146"/>
      <c r="AT63" s="146"/>
      <c r="AU63" s="146"/>
      <c r="AV63" s="146"/>
      <c r="AW63" s="146"/>
      <c r="AX63" s="146"/>
      <c r="AY63" s="146"/>
      <c r="AZ63" s="146"/>
    </row>
    <row r="64" spans="1:52" s="25" customFormat="1" ht="26.1" customHeight="1">
      <c r="A64" s="57"/>
      <c r="B64" s="637" t="s">
        <v>366</v>
      </c>
      <c r="C64" s="39" t="s">
        <v>337</v>
      </c>
      <c r="D64" s="30"/>
      <c r="E64" s="77" t="s">
        <v>67</v>
      </c>
      <c r="G64" s="233"/>
      <c r="H64" s="233"/>
      <c r="I64" s="56"/>
      <c r="J64" s="205"/>
      <c r="K64" s="247"/>
      <c r="L64" s="247"/>
      <c r="M64" s="247"/>
      <c r="N64" s="247"/>
      <c r="O64" s="247"/>
      <c r="P64" s="247"/>
      <c r="Q64" s="247"/>
      <c r="R64" s="247"/>
      <c r="S64" s="247"/>
      <c r="T64" s="247"/>
      <c r="U64" s="247"/>
      <c r="V64" s="247"/>
      <c r="W64" s="247"/>
      <c r="X64" s="247"/>
      <c r="Y64" s="247"/>
      <c r="Z64" s="247"/>
      <c r="AA64" s="205"/>
      <c r="AB64" s="60"/>
      <c r="AC64" s="239"/>
      <c r="AD64" s="235"/>
      <c r="AE64" s="235"/>
      <c r="AF64" s="56"/>
      <c r="AG64" s="56"/>
      <c r="AH64" s="56"/>
      <c r="AI64" s="56"/>
      <c r="AJ64" s="56"/>
      <c r="AK64" s="56"/>
      <c r="AL64" s="56"/>
      <c r="AM64" s="56"/>
      <c r="AN64" s="56"/>
      <c r="AO64" s="56"/>
      <c r="AP64" s="56"/>
      <c r="AQ64" s="146"/>
      <c r="AR64" s="146"/>
      <c r="AS64" s="146"/>
      <c r="AT64" s="146"/>
      <c r="AU64" s="146"/>
      <c r="AV64" s="146"/>
      <c r="AW64" s="146"/>
      <c r="AX64" s="146"/>
      <c r="AY64" s="146"/>
      <c r="AZ64" s="146"/>
    </row>
    <row r="65" spans="1:52" s="25" customFormat="1" ht="26.1" customHeight="1">
      <c r="A65" s="57"/>
      <c r="B65" s="637" t="s">
        <v>367</v>
      </c>
      <c r="C65" s="634" t="s">
        <v>68</v>
      </c>
      <c r="D65" s="30"/>
      <c r="E65" s="77" t="s">
        <v>69</v>
      </c>
      <c r="G65" s="233"/>
      <c r="H65" s="233"/>
      <c r="I65" s="56"/>
      <c r="J65" s="205"/>
      <c r="K65" s="247"/>
      <c r="L65" s="247"/>
      <c r="M65" s="247"/>
      <c r="N65" s="247"/>
      <c r="O65" s="247"/>
      <c r="P65" s="247"/>
      <c r="Q65" s="247"/>
      <c r="R65" s="247"/>
      <c r="S65" s="247"/>
      <c r="T65" s="247"/>
      <c r="U65" s="247"/>
      <c r="V65" s="247"/>
      <c r="W65" s="247"/>
      <c r="X65" s="247"/>
      <c r="Y65" s="247"/>
      <c r="Z65" s="247"/>
      <c r="AA65" s="205"/>
      <c r="AB65" s="60"/>
      <c r="AC65" s="239"/>
      <c r="AD65" s="235"/>
      <c r="AE65" s="235"/>
      <c r="AF65" s="56"/>
      <c r="AG65" s="56"/>
      <c r="AH65" s="56"/>
      <c r="AI65" s="56"/>
      <c r="AJ65" s="56"/>
      <c r="AK65" s="56"/>
      <c r="AL65" s="56"/>
      <c r="AM65" s="56"/>
      <c r="AN65" s="56"/>
      <c r="AO65" s="56"/>
      <c r="AP65" s="56"/>
      <c r="AQ65" s="146"/>
      <c r="AR65" s="146"/>
      <c r="AS65" s="146"/>
      <c r="AT65" s="146"/>
      <c r="AU65" s="146"/>
      <c r="AV65" s="146"/>
      <c r="AW65" s="146"/>
      <c r="AX65" s="146"/>
      <c r="AY65" s="146"/>
      <c r="AZ65" s="146"/>
    </row>
    <row r="66" spans="1:52" s="25" customFormat="1" ht="26.1" customHeight="1">
      <c r="A66" s="57"/>
      <c r="B66" s="637" t="s">
        <v>368</v>
      </c>
      <c r="C66" s="634" t="s">
        <v>743</v>
      </c>
      <c r="D66" s="30"/>
      <c r="E66" s="77" t="s">
        <v>744</v>
      </c>
      <c r="G66" s="233"/>
      <c r="H66" s="233"/>
      <c r="I66" s="56"/>
      <c r="J66" s="56"/>
      <c r="K66" s="233"/>
      <c r="L66" s="233"/>
      <c r="M66" s="233"/>
      <c r="N66" s="233"/>
      <c r="O66" s="233"/>
      <c r="P66" s="233"/>
      <c r="Q66" s="233"/>
      <c r="R66" s="233"/>
      <c r="S66" s="233"/>
      <c r="T66" s="233"/>
      <c r="U66" s="233"/>
      <c r="V66" s="233"/>
      <c r="W66" s="233"/>
      <c r="X66" s="233"/>
      <c r="Y66" s="233"/>
      <c r="Z66" s="233"/>
      <c r="AA66" s="56"/>
      <c r="AB66" s="59"/>
      <c r="AC66" s="239"/>
      <c r="AD66" s="235"/>
      <c r="AE66" s="235"/>
      <c r="AF66" s="56"/>
      <c r="AG66" s="56"/>
      <c r="AH66" s="56"/>
      <c r="AI66" s="56"/>
      <c r="AJ66" s="56"/>
      <c r="AK66" s="56"/>
      <c r="AL66" s="56"/>
      <c r="AM66" s="56"/>
      <c r="AN66" s="56"/>
      <c r="AO66" s="56"/>
      <c r="AP66" s="56"/>
      <c r="AQ66" s="146"/>
      <c r="AR66" s="146"/>
      <c r="AS66" s="146"/>
      <c r="AT66" s="146"/>
      <c r="AU66" s="146"/>
      <c r="AV66" s="146"/>
      <c r="AW66" s="146"/>
      <c r="AX66" s="146"/>
      <c r="AY66" s="146"/>
      <c r="AZ66" s="146"/>
    </row>
    <row r="67" spans="1:52" s="25" customFormat="1" ht="26.1" customHeight="1">
      <c r="A67" s="57"/>
      <c r="B67" s="637" t="s">
        <v>72</v>
      </c>
      <c r="C67" s="634" t="s">
        <v>70</v>
      </c>
      <c r="D67" s="30"/>
      <c r="E67" s="77" t="s">
        <v>71</v>
      </c>
      <c r="G67" s="233"/>
      <c r="H67" s="233"/>
      <c r="I67" s="56"/>
      <c r="J67" s="56"/>
      <c r="K67" s="233"/>
      <c r="L67" s="233"/>
      <c r="M67" s="233"/>
      <c r="N67" s="233"/>
      <c r="O67" s="233"/>
      <c r="P67" s="233"/>
      <c r="Q67" s="233"/>
      <c r="R67" s="233"/>
      <c r="S67" s="233"/>
      <c r="T67" s="233"/>
      <c r="U67" s="233"/>
      <c r="V67" s="233"/>
      <c r="W67" s="233"/>
      <c r="X67" s="233"/>
      <c r="Y67" s="233"/>
      <c r="Z67" s="233"/>
      <c r="AA67" s="56"/>
      <c r="AB67" s="60"/>
      <c r="AC67" s="239"/>
      <c r="AD67" s="235"/>
      <c r="AE67" s="235"/>
      <c r="AF67" s="56"/>
      <c r="AG67" s="56"/>
      <c r="AH67" s="56"/>
      <c r="AI67" s="56"/>
      <c r="AJ67" s="56"/>
      <c r="AK67" s="56"/>
      <c r="AL67" s="56"/>
      <c r="AM67" s="56"/>
      <c r="AN67" s="56"/>
      <c r="AO67" s="56"/>
      <c r="AP67" s="56"/>
      <c r="AQ67" s="146"/>
      <c r="AR67" s="146"/>
      <c r="AS67" s="146"/>
      <c r="AT67" s="146"/>
      <c r="AU67" s="146"/>
      <c r="AV67" s="146"/>
      <c r="AW67" s="146"/>
      <c r="AX67" s="146"/>
      <c r="AY67" s="146"/>
      <c r="AZ67" s="146"/>
    </row>
    <row r="68" spans="1:52" s="25" customFormat="1" ht="26.1" customHeight="1">
      <c r="A68" s="57"/>
      <c r="B68" s="637" t="s">
        <v>75</v>
      </c>
      <c r="C68" s="634" t="s">
        <v>73</v>
      </c>
      <c r="D68" s="30"/>
      <c r="E68" s="77" t="s">
        <v>74</v>
      </c>
      <c r="G68" s="233"/>
      <c r="H68" s="233"/>
      <c r="I68" s="56"/>
      <c r="J68" s="205"/>
      <c r="K68" s="247"/>
      <c r="L68" s="247"/>
      <c r="M68" s="247"/>
      <c r="N68" s="247"/>
      <c r="O68" s="247"/>
      <c r="P68" s="247"/>
      <c r="Q68" s="247"/>
      <c r="R68" s="247"/>
      <c r="S68" s="247"/>
      <c r="T68" s="247"/>
      <c r="U68" s="247"/>
      <c r="V68" s="247"/>
      <c r="W68" s="247"/>
      <c r="X68" s="247"/>
      <c r="Y68" s="247"/>
      <c r="Z68" s="247"/>
      <c r="AA68" s="205"/>
      <c r="AB68" s="60"/>
      <c r="AC68" s="239"/>
      <c r="AD68" s="235"/>
      <c r="AE68" s="235"/>
      <c r="AF68" s="56"/>
      <c r="AG68" s="56"/>
      <c r="AH68" s="56"/>
      <c r="AI68" s="56"/>
      <c r="AJ68" s="56"/>
      <c r="AK68" s="56"/>
      <c r="AL68" s="56"/>
      <c r="AM68" s="56"/>
      <c r="AN68" s="56"/>
      <c r="AO68" s="56"/>
      <c r="AP68" s="56"/>
      <c r="AQ68" s="146"/>
      <c r="AR68" s="146"/>
      <c r="AS68" s="146"/>
      <c r="AT68" s="146"/>
      <c r="AU68" s="146"/>
      <c r="AV68" s="146"/>
      <c r="AW68" s="146"/>
      <c r="AX68" s="146"/>
      <c r="AY68" s="146"/>
      <c r="AZ68" s="146"/>
    </row>
    <row r="69" spans="1:52" s="25" customFormat="1" ht="26.1" customHeight="1">
      <c r="A69" s="57"/>
      <c r="B69" s="637" t="s">
        <v>78</v>
      </c>
      <c r="C69" s="634" t="s">
        <v>76</v>
      </c>
      <c r="D69" s="30"/>
      <c r="E69" s="77" t="s">
        <v>77</v>
      </c>
      <c r="G69" s="233"/>
      <c r="H69" s="233"/>
      <c r="I69" s="56"/>
      <c r="J69" s="56"/>
      <c r="K69" s="233"/>
      <c r="L69" s="233"/>
      <c r="M69" s="233"/>
      <c r="N69" s="233"/>
      <c r="O69" s="233"/>
      <c r="P69" s="233"/>
      <c r="Q69" s="233"/>
      <c r="R69" s="233"/>
      <c r="S69" s="233"/>
      <c r="T69" s="233"/>
      <c r="U69" s="233"/>
      <c r="V69" s="233"/>
      <c r="W69" s="233"/>
      <c r="X69" s="233"/>
      <c r="Y69" s="233"/>
      <c r="Z69" s="233"/>
      <c r="AA69" s="56"/>
      <c r="AB69" s="60"/>
      <c r="AC69" s="239"/>
      <c r="AD69" s="235"/>
      <c r="AE69" s="235"/>
      <c r="AF69" s="56"/>
      <c r="AG69" s="56"/>
      <c r="AH69" s="56"/>
      <c r="AI69" s="56"/>
      <c r="AJ69" s="56"/>
      <c r="AK69" s="56"/>
      <c r="AL69" s="56"/>
      <c r="AM69" s="56"/>
      <c r="AN69" s="56"/>
      <c r="AO69" s="56"/>
      <c r="AP69" s="56"/>
      <c r="AQ69" s="146"/>
      <c r="AR69" s="146"/>
      <c r="AS69" s="146"/>
      <c r="AT69" s="146"/>
      <c r="AU69" s="146"/>
      <c r="AV69" s="146"/>
      <c r="AW69" s="146"/>
      <c r="AX69" s="146"/>
      <c r="AY69" s="146"/>
      <c r="AZ69" s="146"/>
    </row>
    <row r="70" spans="1:52" s="25" customFormat="1" ht="26.1" customHeight="1">
      <c r="A70" s="57"/>
      <c r="B70" s="637" t="s">
        <v>82</v>
      </c>
      <c r="C70" s="634" t="s">
        <v>79</v>
      </c>
      <c r="D70" s="30"/>
      <c r="E70" s="77" t="s">
        <v>81</v>
      </c>
      <c r="G70" s="233"/>
      <c r="H70" s="233"/>
      <c r="I70" s="56"/>
      <c r="J70" s="56"/>
      <c r="K70" s="233"/>
      <c r="L70" s="233"/>
      <c r="M70" s="233"/>
      <c r="N70" s="233"/>
      <c r="O70" s="233"/>
      <c r="P70" s="233"/>
      <c r="Q70" s="233"/>
      <c r="R70" s="233"/>
      <c r="S70" s="233"/>
      <c r="T70" s="233"/>
      <c r="U70" s="233"/>
      <c r="V70" s="233"/>
      <c r="W70" s="233"/>
      <c r="X70" s="233"/>
      <c r="Y70" s="233"/>
      <c r="Z70" s="233"/>
      <c r="AA70" s="56"/>
      <c r="AB70" s="60"/>
      <c r="AC70" s="239"/>
      <c r="AD70" s="235"/>
      <c r="AE70" s="235"/>
      <c r="AF70" s="56"/>
      <c r="AG70" s="56"/>
      <c r="AH70" s="56"/>
      <c r="AI70" s="56"/>
      <c r="AJ70" s="56"/>
      <c r="AK70" s="56"/>
      <c r="AL70" s="56"/>
      <c r="AM70" s="56"/>
      <c r="AN70" s="56"/>
      <c r="AO70" s="56"/>
      <c r="AP70" s="56"/>
      <c r="AQ70" s="146"/>
      <c r="AR70" s="146"/>
      <c r="AS70" s="146"/>
      <c r="AT70" s="146"/>
      <c r="AU70" s="146"/>
      <c r="AV70" s="146"/>
      <c r="AW70" s="146"/>
      <c r="AX70" s="146"/>
      <c r="AY70" s="146"/>
      <c r="AZ70" s="146"/>
    </row>
    <row r="71" spans="1:52" ht="26.1" customHeight="1">
      <c r="A71" s="54"/>
      <c r="B71" s="637" t="s">
        <v>85</v>
      </c>
      <c r="C71" s="634" t="s">
        <v>83</v>
      </c>
      <c r="E71" s="77" t="s">
        <v>84</v>
      </c>
      <c r="F71" s="26"/>
      <c r="G71" s="247"/>
      <c r="H71" s="247"/>
      <c r="J71" s="205"/>
      <c r="K71" s="247"/>
      <c r="L71" s="247"/>
      <c r="M71" s="247"/>
      <c r="N71" s="247"/>
      <c r="O71" s="247"/>
      <c r="P71" s="247"/>
      <c r="Q71" s="247"/>
      <c r="R71" s="247"/>
      <c r="S71" s="247"/>
      <c r="T71" s="247"/>
      <c r="U71" s="247"/>
      <c r="V71" s="247"/>
      <c r="W71" s="247"/>
      <c r="X71" s="247"/>
      <c r="Y71" s="247"/>
      <c r="Z71" s="247"/>
      <c r="AA71" s="205"/>
      <c r="AB71" s="60"/>
      <c r="AC71" s="239"/>
      <c r="AQ71" s="148"/>
      <c r="AR71" s="148"/>
      <c r="AS71" s="148"/>
      <c r="AT71" s="148"/>
      <c r="AU71" s="148"/>
      <c r="AV71" s="148"/>
      <c r="AW71" s="148"/>
      <c r="AX71" s="148"/>
      <c r="AY71" s="148"/>
      <c r="AZ71" s="148"/>
    </row>
    <row r="72" spans="1:52" ht="26.1" customHeight="1">
      <c r="A72" s="54"/>
      <c r="B72" s="637" t="s">
        <v>19</v>
      </c>
      <c r="C72" s="634" t="s">
        <v>86</v>
      </c>
      <c r="E72" s="77" t="s">
        <v>87</v>
      </c>
      <c r="F72" s="26"/>
      <c r="G72" s="247"/>
      <c r="H72" s="247"/>
      <c r="J72" s="205"/>
      <c r="K72" s="247"/>
      <c r="L72" s="247"/>
      <c r="M72" s="247"/>
      <c r="N72" s="247"/>
      <c r="O72" s="247"/>
      <c r="P72" s="247"/>
      <c r="Q72" s="247"/>
      <c r="R72" s="247"/>
      <c r="S72" s="247"/>
      <c r="T72" s="247"/>
      <c r="U72" s="247"/>
      <c r="V72" s="247"/>
      <c r="W72" s="247"/>
      <c r="X72" s="247"/>
      <c r="Y72" s="247"/>
      <c r="Z72" s="247"/>
      <c r="AA72" s="205"/>
      <c r="AB72" s="60"/>
      <c r="AC72" s="239"/>
      <c r="AQ72" s="148"/>
      <c r="AR72" s="148"/>
      <c r="AS72" s="148"/>
      <c r="AT72" s="148"/>
      <c r="AU72" s="148"/>
      <c r="AV72" s="148"/>
      <c r="AW72" s="148"/>
      <c r="AX72" s="148"/>
      <c r="AY72" s="148"/>
      <c r="AZ72" s="148"/>
    </row>
    <row r="73" spans="1:52" ht="26.1" customHeight="1">
      <c r="A73" s="54"/>
      <c r="B73" s="637" t="s">
        <v>90</v>
      </c>
      <c r="C73" s="634" t="s">
        <v>88</v>
      </c>
      <c r="E73" s="77" t="s">
        <v>89</v>
      </c>
      <c r="F73" s="26"/>
      <c r="G73" s="247"/>
      <c r="H73" s="247"/>
      <c r="J73" s="205"/>
      <c r="K73" s="247"/>
      <c r="L73" s="247"/>
      <c r="M73" s="247"/>
      <c r="N73" s="247"/>
      <c r="O73" s="247"/>
      <c r="P73" s="247"/>
      <c r="Q73" s="247"/>
      <c r="R73" s="247"/>
      <c r="S73" s="247"/>
      <c r="T73" s="247"/>
      <c r="U73" s="247"/>
      <c r="V73" s="247"/>
      <c r="W73" s="247"/>
      <c r="X73" s="247"/>
      <c r="Y73" s="247"/>
      <c r="Z73" s="247"/>
      <c r="AA73" s="205"/>
      <c r="AB73" s="60"/>
      <c r="AC73" s="239"/>
      <c r="AQ73" s="148"/>
      <c r="AR73" s="148"/>
      <c r="AS73" s="148"/>
      <c r="AT73" s="148"/>
      <c r="AU73" s="148"/>
      <c r="AV73" s="148"/>
      <c r="AW73" s="148"/>
      <c r="AX73" s="148"/>
      <c r="AY73" s="148"/>
      <c r="AZ73" s="148"/>
    </row>
    <row r="74" spans="1:52" ht="26.1" customHeight="1">
      <c r="A74" s="54"/>
      <c r="B74" s="637" t="s">
        <v>93</v>
      </c>
      <c r="C74" s="634" t="s">
        <v>91</v>
      </c>
      <c r="E74" s="77" t="s">
        <v>92</v>
      </c>
      <c r="F74" s="26"/>
      <c r="G74" s="247"/>
      <c r="H74" s="247"/>
      <c r="J74" s="205"/>
      <c r="K74" s="247"/>
      <c r="L74" s="247"/>
      <c r="M74" s="247"/>
      <c r="N74" s="247"/>
      <c r="O74" s="247"/>
      <c r="P74" s="247"/>
      <c r="Q74" s="247"/>
      <c r="R74" s="247"/>
      <c r="S74" s="247"/>
      <c r="T74" s="247"/>
      <c r="U74" s="247"/>
      <c r="V74" s="247"/>
      <c r="W74" s="247"/>
      <c r="X74" s="247"/>
      <c r="Y74" s="247"/>
      <c r="Z74" s="247"/>
      <c r="AA74" s="205"/>
      <c r="AB74" s="60"/>
      <c r="AC74" s="239"/>
      <c r="AQ74" s="148"/>
      <c r="AR74" s="148"/>
      <c r="AS74" s="148"/>
      <c r="AT74" s="148"/>
      <c r="AU74" s="148"/>
      <c r="AV74" s="148"/>
      <c r="AW74" s="148"/>
      <c r="AX74" s="148"/>
      <c r="AY74" s="148"/>
      <c r="AZ74" s="148"/>
    </row>
    <row r="75" spans="1:52" ht="26.1" customHeight="1">
      <c r="A75" s="54"/>
      <c r="B75" s="637" t="s">
        <v>96</v>
      </c>
      <c r="C75" s="634" t="s">
        <v>94</v>
      </c>
      <c r="E75" s="77" t="s">
        <v>95</v>
      </c>
      <c r="F75" s="26"/>
      <c r="G75" s="247"/>
      <c r="H75" s="247"/>
      <c r="J75" s="205"/>
      <c r="K75" s="247"/>
      <c r="L75" s="247"/>
      <c r="M75" s="247"/>
      <c r="N75" s="247"/>
      <c r="O75" s="247"/>
      <c r="P75" s="247"/>
      <c r="Q75" s="247"/>
      <c r="R75" s="247"/>
      <c r="S75" s="247"/>
      <c r="T75" s="247"/>
      <c r="U75" s="247"/>
      <c r="V75" s="247"/>
      <c r="W75" s="247"/>
      <c r="X75" s="247"/>
      <c r="Y75" s="247"/>
      <c r="Z75" s="247"/>
      <c r="AA75" s="205"/>
      <c r="AB75" s="60"/>
      <c r="AC75" s="239"/>
      <c r="AQ75" s="148"/>
      <c r="AR75" s="148"/>
      <c r="AS75" s="148"/>
      <c r="AT75" s="148"/>
      <c r="AU75" s="148"/>
      <c r="AV75" s="148"/>
      <c r="AW75" s="148"/>
      <c r="AX75" s="148"/>
      <c r="AY75" s="148"/>
      <c r="AZ75" s="148"/>
    </row>
    <row r="76" spans="1:52" ht="41.25" customHeight="1">
      <c r="B76" s="82" t="s">
        <v>100</v>
      </c>
      <c r="C76" s="634" t="s">
        <v>97</v>
      </c>
      <c r="E76" s="77" t="s">
        <v>98</v>
      </c>
      <c r="F76" s="26"/>
      <c r="G76" s="247"/>
      <c r="H76" s="247"/>
      <c r="AB76" s="238"/>
      <c r="AC76" s="239"/>
      <c r="AQ76" s="148"/>
      <c r="AR76" s="148"/>
      <c r="AS76" s="148"/>
      <c r="AT76" s="148"/>
      <c r="AU76" s="148"/>
      <c r="AV76" s="148"/>
      <c r="AW76" s="148"/>
      <c r="AX76" s="148"/>
      <c r="AY76" s="148"/>
      <c r="AZ76" s="148"/>
    </row>
    <row r="77" spans="1:52" ht="41.25" customHeight="1">
      <c r="B77" s="82" t="s">
        <v>745</v>
      </c>
      <c r="C77" s="1382" t="s">
        <v>101</v>
      </c>
      <c r="D77" s="1382"/>
      <c r="E77" s="87" t="s">
        <v>99</v>
      </c>
      <c r="F77" s="26"/>
      <c r="G77" s="247"/>
      <c r="H77" s="247"/>
      <c r="AB77" s="238"/>
      <c r="AC77" s="239"/>
      <c r="AQ77" s="148"/>
      <c r="AR77" s="148"/>
      <c r="AS77" s="148"/>
      <c r="AT77" s="148"/>
      <c r="AU77" s="148"/>
      <c r="AV77" s="148"/>
      <c r="AW77" s="148"/>
      <c r="AX77" s="148"/>
      <c r="AY77" s="148"/>
      <c r="AZ77" s="148"/>
    </row>
    <row r="78" spans="1:52" ht="38.25" customHeight="1">
      <c r="B78" s="1543" t="s">
        <v>102</v>
      </c>
      <c r="C78" s="1543"/>
      <c r="D78" s="1543"/>
      <c r="E78" s="1543"/>
      <c r="F78" s="1543"/>
      <c r="G78" s="86"/>
      <c r="H78" s="86"/>
      <c r="AB78" s="238"/>
      <c r="AC78" s="239"/>
      <c r="AQ78" s="148"/>
      <c r="AR78" s="148"/>
      <c r="AS78" s="148"/>
      <c r="AT78" s="148"/>
      <c r="AU78" s="148"/>
      <c r="AV78" s="148"/>
      <c r="AW78" s="148"/>
      <c r="AX78" s="148"/>
      <c r="AY78" s="148"/>
      <c r="AZ78" s="148"/>
    </row>
    <row r="79" spans="1:52" ht="51.75" customHeight="1">
      <c r="A79" s="82">
        <v>7</v>
      </c>
      <c r="B79" s="1543" t="s">
        <v>107</v>
      </c>
      <c r="C79" s="1543"/>
      <c r="D79" s="1543"/>
      <c r="E79" s="1543"/>
      <c r="F79" s="1543"/>
      <c r="G79" s="86"/>
      <c r="H79" s="86"/>
      <c r="AB79" s="238"/>
      <c r="AC79" s="239"/>
      <c r="AQ79" s="148"/>
      <c r="AR79" s="148"/>
      <c r="AS79" s="148"/>
      <c r="AT79" s="148"/>
      <c r="AU79" s="148"/>
      <c r="AV79" s="148"/>
      <c r="AW79" s="148"/>
      <c r="AX79" s="148"/>
      <c r="AY79" s="148"/>
      <c r="AZ79" s="148"/>
    </row>
    <row r="80" spans="1:52" ht="35.25" customHeight="1">
      <c r="A80" s="82">
        <v>8</v>
      </c>
      <c r="B80" s="1543" t="s">
        <v>108</v>
      </c>
      <c r="C80" s="1543"/>
      <c r="D80" s="1543"/>
      <c r="E80" s="1543"/>
      <c r="F80" s="1543"/>
      <c r="G80" s="86"/>
      <c r="H80" s="86"/>
      <c r="AB80" s="238"/>
      <c r="AC80" s="239"/>
      <c r="AQ80" s="148"/>
      <c r="AR80" s="148"/>
      <c r="AS80" s="148"/>
      <c r="AT80" s="148"/>
      <c r="AU80" s="148"/>
      <c r="AV80" s="148"/>
      <c r="AW80" s="148"/>
      <c r="AX80" s="148"/>
      <c r="AY80" s="148"/>
      <c r="AZ80" s="148"/>
    </row>
    <row r="81" spans="1:52" ht="49.5" customHeight="1">
      <c r="A81" s="82">
        <v>9</v>
      </c>
      <c r="B81" s="1543" t="s">
        <v>109</v>
      </c>
      <c r="C81" s="1543"/>
      <c r="D81" s="1543"/>
      <c r="E81" s="1543"/>
      <c r="F81" s="1543"/>
      <c r="G81" s="86"/>
      <c r="H81" s="86"/>
      <c r="AB81" s="238"/>
      <c r="AC81" s="239"/>
      <c r="AQ81" s="148"/>
      <c r="AR81" s="148"/>
      <c r="AS81" s="148"/>
      <c r="AT81" s="148"/>
      <c r="AU81" s="148"/>
      <c r="AV81" s="148"/>
      <c r="AW81" s="148"/>
      <c r="AX81" s="148"/>
      <c r="AY81" s="148"/>
      <c r="AZ81" s="148"/>
    </row>
    <row r="82" spans="1:52" ht="51.75" customHeight="1">
      <c r="A82" s="82">
        <v>10</v>
      </c>
      <c r="B82" s="1543" t="s">
        <v>110</v>
      </c>
      <c r="C82" s="1543"/>
      <c r="D82" s="1543"/>
      <c r="E82" s="1543"/>
      <c r="F82" s="1543"/>
      <c r="G82" s="86"/>
      <c r="H82" s="86"/>
      <c r="AB82" s="238"/>
      <c r="AC82" s="239"/>
      <c r="AQ82" s="148"/>
      <c r="AR82" s="148"/>
      <c r="AS82" s="148"/>
      <c r="AT82" s="148"/>
      <c r="AU82" s="148"/>
      <c r="AV82" s="148"/>
      <c r="AW82" s="148"/>
      <c r="AX82" s="148"/>
      <c r="AY82" s="148"/>
      <c r="AZ82" s="148"/>
    </row>
    <row r="83" spans="1:52" ht="21.75" customHeight="1">
      <c r="A83" s="82">
        <v>11</v>
      </c>
      <c r="B83" s="1543" t="s">
        <v>111</v>
      </c>
      <c r="C83" s="1543"/>
      <c r="D83" s="1543"/>
      <c r="E83" s="1543"/>
      <c r="F83" s="1543"/>
      <c r="G83" s="86"/>
      <c r="H83" s="86"/>
      <c r="AB83" s="238"/>
      <c r="AC83" s="239"/>
      <c r="AQ83" s="148"/>
      <c r="AR83" s="148"/>
      <c r="AS83" s="148"/>
      <c r="AT83" s="148"/>
      <c r="AU83" s="148"/>
      <c r="AV83" s="148"/>
      <c r="AW83" s="148"/>
      <c r="AX83" s="148"/>
      <c r="AY83" s="148"/>
      <c r="AZ83" s="148"/>
    </row>
    <row r="84" spans="1:52" ht="71.25" customHeight="1">
      <c r="A84" s="676">
        <v>12</v>
      </c>
      <c r="B84" s="1548" t="s">
        <v>340</v>
      </c>
      <c r="C84" s="1548"/>
      <c r="D84" s="1548"/>
      <c r="E84" s="1548"/>
      <c r="F84" s="1548"/>
      <c r="K84" s="488">
        <f>'Names of Bidder'!J6</f>
        <v>2</v>
      </c>
      <c r="AB84" s="238"/>
      <c r="AC84" s="239"/>
      <c r="AQ84" s="148"/>
      <c r="AR84" s="148"/>
      <c r="AS84" s="148"/>
      <c r="AT84" s="148"/>
      <c r="AU84" s="148"/>
      <c r="AV84" s="148"/>
      <c r="AW84" s="148"/>
      <c r="AX84" s="148"/>
      <c r="AY84" s="148"/>
      <c r="AZ84" s="148"/>
    </row>
    <row r="85" spans="1:52" ht="57.75" customHeight="1">
      <c r="A85" s="82">
        <v>13</v>
      </c>
      <c r="B85" s="1543" t="str">
        <f>"We are a Micro and Small Enterprise (MSE) registered with " &amp; 'Names of Bidder'!D16:D16 &amp; ", a designated Authority of GoI under the Public Procurement Policy for MSEs order 2012."</f>
        <v>We are a Micro and Small Enterprise (MSE) registered with , a designated Authority of GoI under the Public Procurement Policy for MSEs order 2012.</v>
      </c>
      <c r="C85" s="1543"/>
      <c r="D85" s="1543"/>
      <c r="E85" s="1543"/>
      <c r="F85" s="1543"/>
      <c r="H85" s="86"/>
      <c r="K85" s="489">
        <f>'Names of Bidder'!J15</f>
        <v>2</v>
      </c>
      <c r="AB85" s="238"/>
      <c r="AC85" s="239"/>
      <c r="AQ85" s="148"/>
      <c r="AR85" s="148"/>
      <c r="AS85" s="148"/>
      <c r="AT85" s="148"/>
      <c r="AU85" s="148"/>
      <c r="AV85" s="148"/>
      <c r="AW85" s="148"/>
      <c r="AX85" s="148"/>
      <c r="AY85" s="148"/>
      <c r="AZ85" s="148"/>
    </row>
    <row r="86" spans="1:52" ht="100.5" customHeight="1">
      <c r="A86" s="82">
        <v>14</v>
      </c>
      <c r="B86" s="1543" t="s">
        <v>308</v>
      </c>
      <c r="C86" s="1543"/>
      <c r="D86" s="1543"/>
      <c r="E86" s="1543"/>
      <c r="F86" s="1543"/>
      <c r="G86" s="86"/>
      <c r="H86" s="86"/>
      <c r="AB86" s="238"/>
      <c r="AC86" s="239"/>
      <c r="AQ86" s="148"/>
      <c r="AR86" s="148"/>
      <c r="AS86" s="148"/>
      <c r="AT86" s="148"/>
      <c r="AU86" s="148"/>
      <c r="AV86" s="148"/>
      <c r="AW86" s="148"/>
      <c r="AX86" s="148"/>
      <c r="AY86" s="148"/>
      <c r="AZ86" s="148"/>
    </row>
    <row r="87" spans="1:52" ht="30" customHeight="1">
      <c r="A87" s="89"/>
      <c r="B87" s="30" t="str">
        <f>IF(ISERROR("Dated this " &amp; AI6 &amp; LOOKUP(AI6,AG1:AG37,AH1:AH37) &amp; " day of " &amp; AI8 &amp; " " &amp;AI9), "", "Dated this " &amp; AI6 &amp; LOOKUP(AI6,AG1:AG37,AH1:AH37) &amp; " day of " &amp; AI8 &amp; " " &amp;AI9)</f>
        <v/>
      </c>
      <c r="E87" s="88"/>
      <c r="F87" s="88"/>
      <c r="G87" s="61"/>
      <c r="H87" s="61"/>
      <c r="AB87" s="238"/>
      <c r="AC87" s="239"/>
      <c r="AQ87" s="148"/>
      <c r="AR87" s="148"/>
      <c r="AS87" s="148"/>
      <c r="AT87" s="148"/>
      <c r="AU87" s="148"/>
      <c r="AV87" s="148"/>
      <c r="AW87" s="148"/>
      <c r="AX87" s="148"/>
      <c r="AY87" s="148"/>
      <c r="AZ87" s="148"/>
    </row>
    <row r="88" spans="1:52" ht="30" customHeight="1">
      <c r="A88" s="89"/>
      <c r="B88" s="39" t="s">
        <v>309</v>
      </c>
      <c r="C88" s="26"/>
      <c r="D88" s="33"/>
      <c r="E88" s="33"/>
      <c r="F88" s="33"/>
      <c r="G88" s="72"/>
      <c r="H88" s="72"/>
      <c r="AB88" s="238"/>
      <c r="AC88" s="239"/>
      <c r="AQ88" s="148"/>
      <c r="AR88" s="148"/>
      <c r="AS88" s="148"/>
      <c r="AT88" s="148"/>
      <c r="AU88" s="148"/>
      <c r="AV88" s="148"/>
      <c r="AW88" s="148"/>
      <c r="AX88" s="148"/>
      <c r="AY88" s="148"/>
      <c r="AZ88" s="148"/>
    </row>
    <row r="89" spans="1:52" ht="15.95" customHeight="1">
      <c r="A89" s="89"/>
      <c r="B89" s="57"/>
      <c r="C89" s="33"/>
      <c r="D89" s="33"/>
      <c r="E89" s="33"/>
      <c r="F89" s="33"/>
      <c r="G89" s="72"/>
      <c r="H89" s="72"/>
      <c r="AB89" s="238"/>
      <c r="AC89" s="239"/>
      <c r="AQ89" s="148"/>
      <c r="AR89" s="148"/>
      <c r="AS89" s="148"/>
      <c r="AT89" s="148"/>
      <c r="AU89" s="148"/>
      <c r="AV89" s="148"/>
      <c r="AW89" s="148"/>
      <c r="AX89" s="148"/>
      <c r="AY89" s="148"/>
      <c r="AZ89" s="148"/>
    </row>
    <row r="90" spans="1:52" ht="21" customHeight="1">
      <c r="A90" s="89"/>
      <c r="B90" s="57"/>
      <c r="C90" s="33"/>
      <c r="D90" s="33"/>
      <c r="F90" s="46" t="s">
        <v>310</v>
      </c>
      <c r="G90" s="90"/>
      <c r="H90" s="90"/>
      <c r="AB90" s="238"/>
      <c r="AC90" s="239"/>
      <c r="AQ90" s="148"/>
      <c r="AR90" s="148"/>
      <c r="AS90" s="148"/>
      <c r="AT90" s="148"/>
      <c r="AU90" s="148"/>
      <c r="AV90" s="148"/>
      <c r="AW90" s="148"/>
      <c r="AX90" s="148"/>
      <c r="AY90" s="148"/>
      <c r="AZ90" s="148"/>
    </row>
    <row r="91" spans="1:52" ht="21" customHeight="1">
      <c r="A91" s="89"/>
      <c r="B91" s="57"/>
      <c r="C91" s="33"/>
      <c r="F91" s="46" t="str">
        <f>"For and on behalf of " &amp; 'Attach 3(JV)'!B9</f>
        <v>For and on behalf of 0</v>
      </c>
      <c r="G91" s="90"/>
      <c r="H91" s="90"/>
      <c r="AB91" s="238"/>
      <c r="AC91" s="239"/>
      <c r="AQ91" s="148"/>
      <c r="AR91" s="148"/>
      <c r="AS91" s="148"/>
      <c r="AT91" s="148"/>
      <c r="AU91" s="148"/>
      <c r="AV91" s="148"/>
      <c r="AW91" s="148"/>
      <c r="AX91" s="148"/>
      <c r="AY91" s="148"/>
      <c r="AZ91" s="148"/>
    </row>
    <row r="92" spans="1:52" ht="27.95" customHeight="1">
      <c r="A92" s="78"/>
      <c r="D92" s="55"/>
      <c r="E92" s="55"/>
      <c r="F92" s="39"/>
      <c r="G92" s="80"/>
      <c r="H92" s="80"/>
      <c r="AQ92" s="148"/>
      <c r="AR92" s="148"/>
      <c r="AS92" s="148"/>
      <c r="AT92" s="148"/>
      <c r="AU92" s="148"/>
      <c r="AV92" s="148"/>
      <c r="AW92" s="148"/>
      <c r="AX92" s="148"/>
      <c r="AY92" s="148"/>
      <c r="AZ92" s="148"/>
    </row>
    <row r="93" spans="1:52" ht="27.95" customHeight="1">
      <c r="A93" s="76" t="s">
        <v>7</v>
      </c>
      <c r="B93" s="37"/>
      <c r="C93" s="174" t="str">
        <f>'Attach 3(JV)'!B24</f>
        <v>--</v>
      </c>
      <c r="E93" s="55" t="s">
        <v>5</v>
      </c>
      <c r="F93" s="493" t="str">
        <f>'Attach 3(JV)'!E24</f>
        <v/>
      </c>
      <c r="G93" s="81"/>
      <c r="H93" s="81"/>
      <c r="AQ93" s="148"/>
      <c r="AR93" s="148"/>
      <c r="AS93" s="148"/>
      <c r="AT93" s="148"/>
      <c r="AU93" s="148"/>
      <c r="AV93" s="148"/>
      <c r="AW93" s="148"/>
      <c r="AX93" s="148"/>
      <c r="AY93" s="148"/>
      <c r="AZ93" s="148"/>
    </row>
    <row r="94" spans="1:52" ht="27.95" customHeight="1">
      <c r="A94" s="76" t="s">
        <v>8</v>
      </c>
      <c r="B94" s="37"/>
      <c r="C94" s="280" t="str">
        <f>'Attach 3(JV)'!B25</f>
        <v/>
      </c>
      <c r="E94" s="55" t="s">
        <v>6</v>
      </c>
      <c r="F94" s="493" t="str">
        <f>'Attach 3(JV)'!E25</f>
        <v/>
      </c>
      <c r="G94" s="81"/>
      <c r="H94" s="81"/>
      <c r="AQ94" s="148"/>
      <c r="AR94" s="148"/>
      <c r="AS94" s="148"/>
      <c r="AT94" s="148"/>
      <c r="AU94" s="148"/>
      <c r="AV94" s="148"/>
      <c r="AW94" s="148"/>
      <c r="AX94" s="148"/>
      <c r="AY94" s="148"/>
      <c r="AZ94" s="148"/>
    </row>
    <row r="95" spans="1:52" ht="27.95" customHeight="1">
      <c r="D95" s="55"/>
      <c r="E95" s="55"/>
      <c r="AQ95" s="148"/>
      <c r="AR95" s="148"/>
      <c r="AS95" s="148"/>
      <c r="AT95" s="148"/>
      <c r="AU95" s="148"/>
      <c r="AV95" s="148"/>
      <c r="AW95" s="148"/>
      <c r="AX95" s="148"/>
      <c r="AY95" s="148"/>
      <c r="AZ95" s="148"/>
    </row>
    <row r="96" spans="1:52" ht="6.75" customHeight="1">
      <c r="A96" s="76"/>
      <c r="B96" s="37"/>
      <c r="C96" s="66"/>
      <c r="E96" s="55"/>
      <c r="AQ96" s="148"/>
      <c r="AR96" s="148"/>
      <c r="AS96" s="148"/>
      <c r="AT96" s="148"/>
      <c r="AU96" s="148"/>
      <c r="AV96" s="148"/>
      <c r="AW96" s="148"/>
      <c r="AX96" s="148"/>
      <c r="AY96" s="148"/>
      <c r="AZ96" s="148"/>
    </row>
    <row r="97" spans="1:52" ht="39.950000000000003" hidden="1" customHeight="1">
      <c r="A97" s="1556" t="s">
        <v>409</v>
      </c>
      <c r="B97" s="1556"/>
      <c r="C97" s="1556"/>
      <c r="D97" s="1556"/>
      <c r="E97" s="1556"/>
      <c r="F97" s="1556"/>
      <c r="AQ97" s="148"/>
      <c r="AR97" s="148"/>
      <c r="AS97" s="148"/>
      <c r="AT97" s="148"/>
      <c r="AU97" s="148"/>
      <c r="AV97" s="148"/>
      <c r="AW97" s="148"/>
      <c r="AX97" s="148"/>
      <c r="AY97" s="148"/>
      <c r="AZ97" s="148"/>
    </row>
    <row r="98" spans="1:52" ht="16.5" customHeight="1">
      <c r="A98" s="1557"/>
      <c r="B98" s="1557"/>
      <c r="D98" s="248"/>
      <c r="E98" s="126"/>
      <c r="F98" s="126"/>
      <c r="G98" s="221"/>
      <c r="AQ98" s="148"/>
      <c r="AR98" s="148"/>
      <c r="AS98" s="148"/>
      <c r="AT98" s="148"/>
      <c r="AU98" s="148"/>
      <c r="AV98" s="148"/>
      <c r="AW98" s="148"/>
      <c r="AX98" s="148"/>
      <c r="AY98" s="148"/>
      <c r="AZ98" s="148"/>
    </row>
    <row r="99" spans="1:52" ht="9.75" customHeight="1">
      <c r="B99" s="46"/>
      <c r="C99" s="66"/>
      <c r="E99" s="46"/>
      <c r="AQ99" s="148"/>
      <c r="AR99" s="148"/>
      <c r="AS99" s="148"/>
      <c r="AT99" s="148"/>
      <c r="AU99" s="148"/>
      <c r="AV99" s="148"/>
      <c r="AW99" s="148"/>
      <c r="AX99" s="148"/>
      <c r="AY99" s="148"/>
      <c r="AZ99" s="148"/>
    </row>
    <row r="100" spans="1:52" ht="27.95" hidden="1" customHeight="1">
      <c r="A100" s="55" t="e">
        <f>IF(AND(H28="JV (Joint Venture)",H29=1), "", "Printed Name :")</f>
        <v>#REF!</v>
      </c>
      <c r="B100" s="1547"/>
      <c r="C100" s="1547"/>
      <c r="E100" s="55" t="s">
        <v>5</v>
      </c>
      <c r="F100" s="282"/>
      <c r="H100" s="306"/>
      <c r="AQ100" s="148"/>
      <c r="AR100" s="148"/>
      <c r="AS100" s="148"/>
      <c r="AT100" s="148"/>
      <c r="AU100" s="148"/>
      <c r="AV100" s="148"/>
      <c r="AW100" s="148"/>
      <c r="AX100" s="148"/>
      <c r="AY100" s="148"/>
      <c r="AZ100" s="148"/>
    </row>
    <row r="101" spans="1:52" ht="27.95" hidden="1" customHeight="1">
      <c r="A101" s="55" t="e">
        <f>IF(AND(H28="JV (Joint Venture)",H29=1), "", "Designation :")</f>
        <v>#REF!</v>
      </c>
      <c r="B101" s="1547"/>
      <c r="C101" s="1547"/>
      <c r="E101" s="55" t="s">
        <v>6</v>
      </c>
      <c r="F101" s="282"/>
      <c r="AQ101" s="148"/>
      <c r="AR101" s="148"/>
      <c r="AS101" s="148"/>
      <c r="AT101" s="148"/>
      <c r="AU101" s="148"/>
      <c r="AV101" s="148"/>
      <c r="AW101" s="148"/>
      <c r="AX101" s="148"/>
      <c r="AY101" s="148"/>
      <c r="AZ101" s="148"/>
    </row>
    <row r="102" spans="1:52" ht="27.95" customHeight="1">
      <c r="B102" s="46"/>
      <c r="C102" s="66"/>
      <c r="E102" s="46"/>
      <c r="F102" s="43"/>
      <c r="AQ102" s="148"/>
      <c r="AR102" s="148"/>
      <c r="AS102" s="148"/>
      <c r="AT102" s="148"/>
      <c r="AU102" s="148"/>
      <c r="AV102" s="148"/>
      <c r="AW102" s="148"/>
      <c r="AX102" s="148"/>
      <c r="AY102" s="148"/>
      <c r="AZ102" s="148"/>
    </row>
    <row r="103" spans="1:52" ht="33" customHeight="1">
      <c r="A103" s="102" t="s">
        <v>130</v>
      </c>
      <c r="B103" s="81"/>
      <c r="C103" s="101"/>
      <c r="D103" s="43"/>
      <c r="E103" s="90"/>
      <c r="F103" s="249"/>
      <c r="AQ103" s="148"/>
      <c r="AR103" s="148"/>
      <c r="AS103" s="148"/>
      <c r="AT103" s="148"/>
      <c r="AU103" s="148"/>
      <c r="AV103" s="148"/>
      <c r="AW103" s="148"/>
      <c r="AX103" s="148"/>
      <c r="AY103" s="148"/>
      <c r="AZ103" s="148"/>
    </row>
    <row r="104" spans="1:52" s="25" customFormat="1" ht="21" customHeight="1">
      <c r="A104" s="1555" t="s">
        <v>178</v>
      </c>
      <c r="B104" s="1555"/>
      <c r="C104" s="1555"/>
      <c r="D104" s="1545"/>
      <c r="E104" s="1545"/>
      <c r="F104" s="1545"/>
      <c r="G104" s="43"/>
      <c r="H104" s="43"/>
      <c r="I104" s="56"/>
      <c r="J104" s="56"/>
      <c r="K104" s="233"/>
      <c r="L104" s="233"/>
      <c r="M104" s="233"/>
      <c r="N104" s="233"/>
      <c r="O104" s="233"/>
      <c r="P104" s="233"/>
      <c r="Q104" s="233"/>
      <c r="R104" s="233"/>
      <c r="S104" s="233"/>
      <c r="T104" s="233"/>
      <c r="U104" s="233"/>
      <c r="V104" s="233"/>
      <c r="W104" s="233"/>
      <c r="X104" s="233"/>
      <c r="Y104" s="233"/>
      <c r="Z104" s="233"/>
      <c r="AA104" s="56"/>
      <c r="AB104" s="59"/>
      <c r="AC104" s="59"/>
      <c r="AD104" s="235"/>
      <c r="AE104" s="235"/>
      <c r="AF104" s="56"/>
      <c r="AG104" s="56"/>
      <c r="AH104" s="56"/>
      <c r="AI104" s="56"/>
      <c r="AJ104" s="56"/>
      <c r="AK104" s="56"/>
      <c r="AL104" s="56"/>
      <c r="AM104" s="56"/>
      <c r="AN104" s="56"/>
      <c r="AO104" s="56"/>
      <c r="AP104" s="56"/>
      <c r="AQ104" s="146"/>
      <c r="AR104" s="146"/>
      <c r="AS104" s="146"/>
      <c r="AT104" s="146"/>
      <c r="AU104" s="146"/>
      <c r="AV104" s="146"/>
      <c r="AW104" s="146"/>
      <c r="AX104" s="146"/>
      <c r="AY104" s="146"/>
      <c r="AZ104" s="146"/>
    </row>
    <row r="105" spans="1:52" s="25" customFormat="1" ht="21" customHeight="1">
      <c r="A105" s="1544"/>
      <c r="B105" s="1544"/>
      <c r="C105" s="1544"/>
      <c r="D105" s="1545"/>
      <c r="E105" s="1545"/>
      <c r="F105" s="1545"/>
      <c r="G105" s="43"/>
      <c r="H105" s="43"/>
      <c r="I105" s="56"/>
      <c r="J105" s="56"/>
      <c r="K105" s="233"/>
      <c r="L105" s="233"/>
      <c r="M105" s="233"/>
      <c r="N105" s="233"/>
      <c r="O105" s="233"/>
      <c r="P105" s="233"/>
      <c r="Q105" s="233"/>
      <c r="R105" s="233"/>
      <c r="S105" s="233"/>
      <c r="T105" s="233"/>
      <c r="U105" s="233"/>
      <c r="V105" s="233"/>
      <c r="W105" s="233"/>
      <c r="X105" s="233"/>
      <c r="Y105" s="233"/>
      <c r="Z105" s="233"/>
      <c r="AA105" s="56"/>
      <c r="AB105" s="59"/>
      <c r="AC105" s="59"/>
      <c r="AD105" s="235"/>
      <c r="AE105" s="235"/>
      <c r="AF105" s="56"/>
      <c r="AG105" s="56"/>
      <c r="AH105" s="56"/>
      <c r="AI105" s="56"/>
      <c r="AJ105" s="56"/>
      <c r="AK105" s="56"/>
      <c r="AL105" s="56"/>
      <c r="AM105" s="56"/>
      <c r="AN105" s="56"/>
      <c r="AO105" s="56"/>
      <c r="AP105" s="56"/>
      <c r="AQ105" s="146"/>
      <c r="AR105" s="146"/>
      <c r="AS105" s="146"/>
      <c r="AT105" s="146"/>
      <c r="AU105" s="146"/>
      <c r="AV105" s="146"/>
      <c r="AW105" s="146"/>
      <c r="AX105" s="146"/>
      <c r="AY105" s="146"/>
      <c r="AZ105" s="146"/>
    </row>
    <row r="106" spans="1:52" s="25" customFormat="1" ht="21" customHeight="1">
      <c r="A106" s="1552"/>
      <c r="B106" s="1552"/>
      <c r="C106" s="1552"/>
      <c r="D106" s="1545"/>
      <c r="E106" s="1545"/>
      <c r="F106" s="1545"/>
      <c r="G106" s="43"/>
      <c r="H106" s="43"/>
      <c r="I106" s="56"/>
      <c r="J106" s="56"/>
      <c r="K106" s="233"/>
      <c r="L106" s="233"/>
      <c r="M106" s="233"/>
      <c r="N106" s="233"/>
      <c r="O106" s="233"/>
      <c r="P106" s="233"/>
      <c r="Q106" s="233"/>
      <c r="R106" s="233"/>
      <c r="S106" s="233"/>
      <c r="T106" s="233"/>
      <c r="U106" s="233"/>
      <c r="V106" s="233"/>
      <c r="W106" s="233"/>
      <c r="X106" s="233"/>
      <c r="Y106" s="233"/>
      <c r="Z106" s="233"/>
      <c r="AA106" s="56"/>
      <c r="AB106" s="59"/>
      <c r="AC106" s="59"/>
      <c r="AD106" s="235"/>
      <c r="AE106" s="235"/>
      <c r="AF106" s="56"/>
      <c r="AG106" s="56"/>
      <c r="AH106" s="56"/>
      <c r="AI106" s="56"/>
      <c r="AJ106" s="56"/>
      <c r="AK106" s="56"/>
      <c r="AL106" s="56"/>
      <c r="AM106" s="56"/>
      <c r="AN106" s="56"/>
      <c r="AO106" s="56"/>
      <c r="AP106" s="56"/>
      <c r="AQ106" s="146"/>
      <c r="AR106" s="146"/>
      <c r="AS106" s="146"/>
      <c r="AT106" s="146"/>
      <c r="AU106" s="146"/>
      <c r="AV106" s="146"/>
      <c r="AW106" s="146"/>
      <c r="AX106" s="146"/>
      <c r="AY106" s="146"/>
      <c r="AZ106" s="146"/>
    </row>
    <row r="107" spans="1:52" s="25" customFormat="1" ht="21" customHeight="1">
      <c r="A107" s="1546" t="s">
        <v>179</v>
      </c>
      <c r="B107" s="1546"/>
      <c r="C107" s="1546"/>
      <c r="D107" s="1545"/>
      <c r="E107" s="1545"/>
      <c r="F107" s="1545"/>
      <c r="G107" s="43"/>
      <c r="H107" s="43"/>
      <c r="I107" s="56"/>
      <c r="J107" s="56"/>
      <c r="K107" s="233"/>
      <c r="L107" s="233"/>
      <c r="M107" s="233"/>
      <c r="N107" s="233"/>
      <c r="O107" s="233"/>
      <c r="P107" s="233"/>
      <c r="Q107" s="233"/>
      <c r="R107" s="233"/>
      <c r="S107" s="233"/>
      <c r="T107" s="233"/>
      <c r="U107" s="233"/>
      <c r="V107" s="233"/>
      <c r="W107" s="233"/>
      <c r="X107" s="233"/>
      <c r="Y107" s="233"/>
      <c r="Z107" s="233"/>
      <c r="AA107" s="56"/>
      <c r="AB107" s="59"/>
      <c r="AC107" s="59"/>
      <c r="AD107" s="235"/>
      <c r="AE107" s="235"/>
      <c r="AF107" s="56"/>
      <c r="AG107" s="56"/>
      <c r="AH107" s="56"/>
      <c r="AI107" s="56"/>
      <c r="AJ107" s="56"/>
      <c r="AK107" s="56"/>
      <c r="AL107" s="56"/>
      <c r="AM107" s="56"/>
      <c r="AN107" s="56"/>
      <c r="AO107" s="56"/>
      <c r="AP107" s="56"/>
      <c r="AQ107" s="146"/>
      <c r="AR107" s="146"/>
      <c r="AS107" s="146"/>
      <c r="AT107" s="146"/>
      <c r="AU107" s="146"/>
      <c r="AV107" s="146"/>
      <c r="AW107" s="146"/>
      <c r="AX107" s="146"/>
      <c r="AY107" s="146"/>
      <c r="AZ107" s="146"/>
    </row>
    <row r="108" spans="1:52" s="25" customFormat="1" ht="21" customHeight="1">
      <c r="A108" s="1546" t="s">
        <v>180</v>
      </c>
      <c r="B108" s="1546"/>
      <c r="C108" s="1546"/>
      <c r="D108" s="1545"/>
      <c r="E108" s="1545"/>
      <c r="F108" s="1545"/>
      <c r="G108" s="43"/>
      <c r="H108" s="43"/>
      <c r="I108" s="56"/>
      <c r="J108" s="56"/>
      <c r="K108" s="233"/>
      <c r="L108" s="233"/>
      <c r="M108" s="233"/>
      <c r="N108" s="233"/>
      <c r="O108" s="233"/>
      <c r="P108" s="233"/>
      <c r="Q108" s="233"/>
      <c r="R108" s="233"/>
      <c r="S108" s="233"/>
      <c r="T108" s="233"/>
      <c r="U108" s="233"/>
      <c r="V108" s="233"/>
      <c r="W108" s="233"/>
      <c r="X108" s="233"/>
      <c r="Y108" s="233"/>
      <c r="Z108" s="233"/>
      <c r="AA108" s="56"/>
      <c r="AB108" s="59"/>
      <c r="AC108" s="59"/>
      <c r="AD108" s="235"/>
      <c r="AE108" s="235"/>
      <c r="AF108" s="56"/>
      <c r="AG108" s="56"/>
      <c r="AH108" s="56"/>
      <c r="AI108" s="56"/>
      <c r="AJ108" s="56"/>
      <c r="AK108" s="56"/>
      <c r="AL108" s="56"/>
      <c r="AM108" s="56"/>
      <c r="AN108" s="56"/>
      <c r="AO108" s="56"/>
      <c r="AP108" s="56"/>
      <c r="AQ108" s="146"/>
      <c r="AR108" s="146"/>
      <c r="AS108" s="146"/>
      <c r="AT108" s="146"/>
      <c r="AU108" s="146"/>
      <c r="AV108" s="146"/>
      <c r="AW108" s="146"/>
      <c r="AX108" s="146"/>
      <c r="AY108" s="146"/>
      <c r="AZ108" s="146"/>
    </row>
    <row r="109" spans="1:52" s="25" customFormat="1" ht="52.5" customHeight="1">
      <c r="A109" s="1546" t="s">
        <v>181</v>
      </c>
      <c r="B109" s="1546"/>
      <c r="C109" s="1546"/>
      <c r="D109" s="1545"/>
      <c r="E109" s="1545"/>
      <c r="F109" s="1545"/>
      <c r="G109" s="91"/>
      <c r="H109" s="91"/>
      <c r="I109" s="56"/>
      <c r="J109" s="56"/>
      <c r="K109" s="233"/>
      <c r="L109" s="233"/>
      <c r="M109" s="233"/>
      <c r="N109" s="233"/>
      <c r="O109" s="233"/>
      <c r="P109" s="233"/>
      <c r="Q109" s="233"/>
      <c r="R109" s="233"/>
      <c r="S109" s="233"/>
      <c r="T109" s="233"/>
      <c r="U109" s="233"/>
      <c r="V109" s="233"/>
      <c r="W109" s="233"/>
      <c r="X109" s="233"/>
      <c r="Y109" s="233"/>
      <c r="Z109" s="233"/>
      <c r="AA109" s="56"/>
      <c r="AB109" s="59"/>
      <c r="AC109" s="59"/>
      <c r="AD109" s="235"/>
      <c r="AE109" s="235"/>
      <c r="AF109" s="56"/>
      <c r="AG109" s="56"/>
      <c r="AH109" s="56"/>
      <c r="AI109" s="56"/>
      <c r="AJ109" s="56"/>
      <c r="AK109" s="56"/>
      <c r="AL109" s="56"/>
      <c r="AM109" s="56"/>
      <c r="AN109" s="56"/>
      <c r="AO109" s="56"/>
      <c r="AP109" s="56"/>
      <c r="AQ109" s="146"/>
      <c r="AR109" s="146"/>
      <c r="AS109" s="146"/>
      <c r="AT109" s="146"/>
      <c r="AU109" s="146"/>
      <c r="AV109" s="146"/>
      <c r="AW109" s="146"/>
      <c r="AX109" s="146"/>
      <c r="AY109" s="146"/>
      <c r="AZ109" s="146"/>
    </row>
    <row r="110" spans="1:52" s="25" customFormat="1" ht="21" customHeight="1">
      <c r="A110" s="1555" t="s">
        <v>182</v>
      </c>
      <c r="B110" s="1555"/>
      <c r="C110" s="1555"/>
      <c r="D110" s="1545"/>
      <c r="E110" s="1545"/>
      <c r="F110" s="1545"/>
      <c r="G110" s="43"/>
      <c r="H110" s="43"/>
      <c r="I110" s="56"/>
      <c r="J110" s="56"/>
      <c r="K110" s="233"/>
      <c r="L110" s="233"/>
      <c r="M110" s="233"/>
      <c r="N110" s="233"/>
      <c r="O110" s="233"/>
      <c r="P110" s="233"/>
      <c r="Q110" s="233"/>
      <c r="R110" s="233"/>
      <c r="S110" s="233"/>
      <c r="T110" s="233"/>
      <c r="U110" s="233"/>
      <c r="V110" s="233"/>
      <c r="W110" s="233"/>
      <c r="X110" s="233"/>
      <c r="Y110" s="233"/>
      <c r="Z110" s="233"/>
      <c r="AA110" s="56"/>
      <c r="AB110" s="59"/>
      <c r="AC110" s="59"/>
      <c r="AD110" s="235"/>
      <c r="AE110" s="235"/>
      <c r="AF110" s="56"/>
      <c r="AG110" s="56"/>
      <c r="AH110" s="56"/>
      <c r="AI110" s="56"/>
      <c r="AJ110" s="56"/>
      <c r="AK110" s="56"/>
      <c r="AL110" s="56"/>
      <c r="AM110" s="56"/>
      <c r="AN110" s="56"/>
      <c r="AO110" s="56"/>
      <c r="AP110" s="56"/>
    </row>
    <row r="111" spans="1:52" s="25" customFormat="1" ht="21" customHeight="1">
      <c r="A111" s="1544"/>
      <c r="B111" s="1544"/>
      <c r="C111" s="1544"/>
      <c r="D111" s="1545"/>
      <c r="E111" s="1545"/>
      <c r="F111" s="1545"/>
      <c r="G111" s="43"/>
      <c r="H111" s="43"/>
      <c r="I111" s="56"/>
      <c r="J111" s="56"/>
      <c r="K111" s="233"/>
      <c r="L111" s="233"/>
      <c r="M111" s="233"/>
      <c r="N111" s="233"/>
      <c r="O111" s="233"/>
      <c r="P111" s="233"/>
      <c r="Q111" s="233"/>
      <c r="R111" s="233"/>
      <c r="S111" s="233"/>
      <c r="T111" s="233"/>
      <c r="U111" s="233"/>
      <c r="V111" s="233"/>
      <c r="W111" s="233"/>
      <c r="X111" s="233"/>
      <c r="Y111" s="233"/>
      <c r="Z111" s="233"/>
      <c r="AA111" s="56"/>
      <c r="AB111" s="59"/>
      <c r="AC111" s="59"/>
      <c r="AD111" s="235"/>
      <c r="AE111" s="235"/>
      <c r="AF111" s="56"/>
      <c r="AG111" s="56"/>
      <c r="AH111" s="56"/>
      <c r="AI111" s="56"/>
      <c r="AJ111" s="56"/>
      <c r="AK111" s="56"/>
      <c r="AL111" s="56"/>
      <c r="AM111" s="56"/>
      <c r="AN111" s="56"/>
      <c r="AO111" s="56"/>
      <c r="AP111" s="56"/>
    </row>
    <row r="112" spans="1:52">
      <c r="A112" s="1552"/>
      <c r="B112" s="1552"/>
      <c r="C112" s="1552"/>
      <c r="D112" s="1545"/>
      <c r="E112" s="1545"/>
      <c r="F112" s="1545"/>
    </row>
    <row r="113" spans="1:10">
      <c r="A113" s="135"/>
      <c r="B113" s="135"/>
      <c r="C113" s="135"/>
      <c r="D113" s="136"/>
      <c r="E113" s="136"/>
      <c r="F113" s="136"/>
    </row>
    <row r="114" spans="1:10" ht="47.25" customHeight="1">
      <c r="A114" s="1551" t="str">
        <f>H114&amp;I114&amp;J114</f>
        <v/>
      </c>
      <c r="B114" s="1551"/>
      <c r="C114" s="1551"/>
      <c r="D114" s="1551"/>
      <c r="E114" s="1551"/>
      <c r="F114" s="1551"/>
      <c r="H114" s="288"/>
      <c r="I114" s="289"/>
      <c r="J114" s="289"/>
    </row>
  </sheetData>
  <sheetProtection password="E439" sheet="1" objects="1" scenarios="1" formatColumns="0" formatRows="0" selectLockedCells="1"/>
  <dataConsolidate/>
  <customSheetViews>
    <customSheetView guid="{F0C5A243-1ADF-42BF-85A0-B6506A13618B}" scale="115" showPageBreaks="1" showGridLines="0" fitToPage="1" printArea="1" hiddenRows="1" hiddenColumns="1" view="pageBreakPreview" topLeftCell="A93">
      <selection activeCell="B86" sqref="B86:F86"/>
      <rowBreaks count="1" manualBreakCount="1">
        <brk id="87" max="9" man="1"/>
      </rowBreaks>
      <pageMargins left="0.59" right="0.46" top="0.59055118110236204" bottom="0.59055118110236204" header="0.35433070866141703" footer="0.35433070866141703"/>
      <pageSetup scale="67" fitToHeight="5" orientation="portrait" r:id="rId1"/>
      <headerFooter alignWithMargins="0">
        <oddFooter>&amp;R&amp;"Book Antiqua,Bold"&amp;8 Page &amp;P of &amp;N</oddFooter>
      </headerFooter>
    </customSheetView>
    <customSheetView guid="{067EF7EF-2552-42C0-8B2F-9338A16B73EB}" scale="115" showPageBreaks="1" showGridLines="0" fitToPage="1" printArea="1" hiddenRows="1" hiddenColumns="1" view="pageBreakPreview" topLeftCell="A16">
      <selection activeCell="J21" sqref="J21"/>
      <rowBreaks count="1" manualBreakCount="1">
        <brk id="87" max="9" man="1"/>
      </rowBreaks>
      <pageMargins left="0.59" right="0.46" top="0.59055118110236204" bottom="0.59055118110236204" header="0.35433070866141703" footer="0.35433070866141703"/>
      <pageSetup scale="67" fitToHeight="5" orientation="portrait" r:id="rId2"/>
      <headerFooter alignWithMargins="0">
        <oddFooter>&amp;R&amp;"Book Antiqua,Bold"&amp;8 Page &amp;P of &amp;N</oddFooter>
      </headerFooter>
    </customSheetView>
    <customSheetView guid="{F8DC905B-04E9-41D7-B695-0DB8D092215B}" scale="115" showPageBreaks="1" showGridLines="0" fitToPage="1" printArea="1" hiddenRows="1" hiddenColumns="1" view="pageBreakPreview" topLeftCell="A16">
      <selection activeCell="B6" sqref="B6:C6"/>
      <rowBreaks count="1" manualBreakCount="1">
        <brk id="87" max="9" man="1"/>
      </rowBreaks>
      <pageMargins left="0.59" right="0.46" top="0.59055118110236204" bottom="0.59055118110236204" header="0.35433070866141703" footer="0.35433070866141703"/>
      <pageSetup scale="67" fitToHeight="5" orientation="portrait" r:id="rId3"/>
      <headerFooter alignWithMargins="0">
        <oddFooter>&amp;R&amp;"Book Antiqua,Bold"&amp;8 Page &amp;P of &amp;N</oddFooter>
      </headerFooter>
    </customSheetView>
    <customSheetView guid="{3836A67F-51F8-4B52-B51D-937DC398CD1F}" scale="115" showPageBreaks="1" showGridLines="0" fitToPage="1" printArea="1" hiddenRows="1" hiddenColumns="1" view="pageBreakPreview">
      <selection activeCell="C5" sqref="C5:F5"/>
      <rowBreaks count="1" manualBreakCount="1">
        <brk id="87" max="9" man="1"/>
      </rowBreaks>
      <pageMargins left="0.59" right="0.46" top="0.59055118110236204" bottom="0.59055118110236204" header="0.35433070866141703" footer="0.35433070866141703"/>
      <pageSetup scale="67" fitToHeight="5" orientation="portrait" r:id="rId4"/>
      <headerFooter alignWithMargins="0">
        <oddFooter>&amp;R&amp;"Book Antiqua,Bold"&amp;8 Page &amp;P of &amp;N</oddFooter>
      </headerFooter>
    </customSheetView>
    <customSheetView guid="{A8583C01-5E6A-4469-ADCA-440E12AA8084}" scale="115" showPageBreaks="1" showGridLines="0" fitToPage="1" printArea="1" hiddenRows="1" hiddenColumns="1" view="pageBreakPreview">
      <selection activeCell="G17" sqref="G17"/>
      <rowBreaks count="1" manualBreakCount="1">
        <brk id="86" max="9" man="1"/>
      </rowBreaks>
      <pageMargins left="0.59" right="0.46" top="0.59055118110236227" bottom="0.59055118110236227" header="0.35433070866141736" footer="0.35433070866141736"/>
      <pageSetup scale="67" fitToHeight="0" orientation="portrait" r:id="rId5"/>
      <headerFooter alignWithMargins="0">
        <oddFooter>&amp;R&amp;"Book Antiqua,Bold"&amp;8 Page &amp;P of &amp;N</oddFooter>
      </headerFooter>
    </customSheetView>
    <customSheetView guid="{5476C51C-4037-4B28-A818-10D7CDF0C66A}" scale="115" showPageBreaks="1" showGridLines="0" fitToPage="1" printArea="1" hiddenRows="1" hiddenColumns="1" view="pageBreakPreview">
      <selection activeCell="B80" sqref="B80:F80"/>
      <rowBreaks count="4" manualBreakCount="4">
        <brk id="26" max="10" man="1"/>
        <brk id="46" max="10" man="1"/>
        <brk id="66" max="10" man="1"/>
        <brk id="82" max="10" man="1"/>
      </rowBreaks>
      <pageMargins left="0.59" right="0.46" top="0.59055118110236227" bottom="0.59055118110236227" header="0.35433070866141736" footer="0.35433070866141736"/>
      <pageSetup scale="65" fitToHeight="0" orientation="portrait" r:id="rId6"/>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59" right="0.46" top="0.59055118110236227" bottom="0.59055118110236227" header="0.35433070866141736" footer="0.35433070866141736"/>
      <pageSetup scale="95" fitToHeight="0" orientation="portrait" r:id="rId7"/>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59" right="0.46" top="0.59055118110236227" bottom="0.59055118110236227" header="0.35433070866141736" footer="0.35433070866141736"/>
      <pageSetup orientation="portrait" r:id="rId8"/>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9"/>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0"/>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1"/>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13"/>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16"/>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19"/>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59" right="0.46" top="0.59055118110236227" bottom="0.59055118110236227" header="0.35433070866141736" footer="0.35433070866141736"/>
      <pageSetup orientation="portrait" r:id="rId20"/>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21"/>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2"/>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3"/>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59" right="0.46" top="0.59055118110236227" bottom="0.59055118110236227" header="0.35433070866141736" footer="0.35433070866141736"/>
      <pageSetup orientation="portrait" r:id="rId24"/>
      <headerFooter alignWithMargins="0">
        <oddFooter>&amp;R&amp;"Book Antiqua,Bold"&amp;8 Page &amp;P of &amp;N</oddFooter>
      </headerFooter>
    </customSheetView>
    <customSheetView guid="{2CF6F19D-227C-4840-A9E1-6C944B0145DB}" scale="115" showPageBreaks="1" showGridLines="0" fitToPage="1" printArea="1" hiddenRows="1" hiddenColumns="1" view="pageBreakPreview" topLeftCell="A95">
      <selection activeCell="P22" sqref="P22"/>
      <rowBreaks count="1" manualBreakCount="1">
        <brk id="86" max="9" man="1"/>
      </rowBreaks>
      <pageMargins left="0.59" right="0.46" top="0.59055118110236227" bottom="0.59055118110236227" header="0.35433070866141736" footer="0.35433070866141736"/>
      <pageSetup scale="67" fitToHeight="0" orientation="portrait" r:id="rId25"/>
      <headerFooter alignWithMargins="0">
        <oddFooter>&amp;R&amp;"Book Antiqua,Bold"&amp;8 Page &amp;P of &amp;N</oddFooter>
      </headerFooter>
    </customSheetView>
  </customSheetViews>
  <mergeCells count="111">
    <mergeCell ref="A1:E1"/>
    <mergeCell ref="B85:F85"/>
    <mergeCell ref="B37:C37"/>
    <mergeCell ref="B38:C38"/>
    <mergeCell ref="B39:C39"/>
    <mergeCell ref="B40:C40"/>
    <mergeCell ref="D44:F44"/>
    <mergeCell ref="B45:C45"/>
    <mergeCell ref="B50:C50"/>
    <mergeCell ref="D50:F50"/>
    <mergeCell ref="A3:F3"/>
    <mergeCell ref="C5:F5"/>
    <mergeCell ref="B6:C6"/>
    <mergeCell ref="B36:C36"/>
    <mergeCell ref="B31:C31"/>
    <mergeCell ref="D24:F24"/>
    <mergeCell ref="B30:C30"/>
    <mergeCell ref="D23:F23"/>
    <mergeCell ref="D25:F25"/>
    <mergeCell ref="D26:F26"/>
    <mergeCell ref="C77:D77"/>
    <mergeCell ref="B47:C47"/>
    <mergeCell ref="D47:F47"/>
    <mergeCell ref="D42:F42"/>
    <mergeCell ref="G16:H16"/>
    <mergeCell ref="B17:F17"/>
    <mergeCell ref="G23:J23"/>
    <mergeCell ref="B20:F20"/>
    <mergeCell ref="G20:J20"/>
    <mergeCell ref="D30:F30"/>
    <mergeCell ref="D27:F27"/>
    <mergeCell ref="B44:C44"/>
    <mergeCell ref="B52:F52"/>
    <mergeCell ref="B35:C35"/>
    <mergeCell ref="D35:F35"/>
    <mergeCell ref="B27:C27"/>
    <mergeCell ref="D21:F21"/>
    <mergeCell ref="D28:F28"/>
    <mergeCell ref="B21:C21"/>
    <mergeCell ref="B24:C24"/>
    <mergeCell ref="B34:C34"/>
    <mergeCell ref="D34:F34"/>
    <mergeCell ref="D33:F33"/>
    <mergeCell ref="D29:F29"/>
    <mergeCell ref="D31:F31"/>
    <mergeCell ref="B33:C33"/>
    <mergeCell ref="D32:F32"/>
    <mergeCell ref="D22:F22"/>
    <mergeCell ref="D36:F36"/>
    <mergeCell ref="B41:C41"/>
    <mergeCell ref="B57:F57"/>
    <mergeCell ref="D48:F48"/>
    <mergeCell ref="B49:C49"/>
    <mergeCell ref="B58:F58"/>
    <mergeCell ref="D43:F43"/>
    <mergeCell ref="B43:C43"/>
    <mergeCell ref="B42:C42"/>
    <mergeCell ref="D38:F38"/>
    <mergeCell ref="D39:F39"/>
    <mergeCell ref="D40:F40"/>
    <mergeCell ref="D41:F41"/>
    <mergeCell ref="D37:F37"/>
    <mergeCell ref="B51:C51"/>
    <mergeCell ref="D51:F51"/>
    <mergeCell ref="A114:F114"/>
    <mergeCell ref="A108:C108"/>
    <mergeCell ref="D108:F108"/>
    <mergeCell ref="A109:C109"/>
    <mergeCell ref="D109:F109"/>
    <mergeCell ref="D106:F106"/>
    <mergeCell ref="A106:C106"/>
    <mergeCell ref="B18:F18"/>
    <mergeCell ref="B15:F15"/>
    <mergeCell ref="D110:F110"/>
    <mergeCell ref="A112:C112"/>
    <mergeCell ref="D112:F112"/>
    <mergeCell ref="B82:F82"/>
    <mergeCell ref="A110:C110"/>
    <mergeCell ref="A111:C111"/>
    <mergeCell ref="D111:F111"/>
    <mergeCell ref="A97:F97"/>
    <mergeCell ref="A98:B98"/>
    <mergeCell ref="B100:C100"/>
    <mergeCell ref="A104:C104"/>
    <mergeCell ref="D104:F104"/>
    <mergeCell ref="B83:F83"/>
    <mergeCell ref="B63:F63"/>
    <mergeCell ref="B32:C32"/>
    <mergeCell ref="B62:F62"/>
    <mergeCell ref="B80:F80"/>
    <mergeCell ref="B46:C46"/>
    <mergeCell ref="B59:F59"/>
    <mergeCell ref="B60:F60"/>
    <mergeCell ref="D49:F49"/>
    <mergeCell ref="A105:C105"/>
    <mergeCell ref="D107:F107"/>
    <mergeCell ref="D105:F105"/>
    <mergeCell ref="A107:C107"/>
    <mergeCell ref="B101:C101"/>
    <mergeCell ref="B84:F84"/>
    <mergeCell ref="B86:F86"/>
    <mergeCell ref="B81:F81"/>
    <mergeCell ref="B78:F78"/>
    <mergeCell ref="B79:F79"/>
    <mergeCell ref="D46:F46"/>
    <mergeCell ref="B61:F61"/>
    <mergeCell ref="B53:F53"/>
    <mergeCell ref="B54:F54"/>
    <mergeCell ref="B55:F55"/>
    <mergeCell ref="B56:F56"/>
    <mergeCell ref="B48:C48"/>
  </mergeCells>
  <conditionalFormatting sqref="Z27">
    <cfRule type="expression" dxfId="11" priority="21" stopIfTrue="1">
      <formula>"if(right($I$21,1)=""."")"</formula>
    </cfRule>
  </conditionalFormatting>
  <conditionalFormatting sqref="H29">
    <cfRule type="expression" dxfId="10" priority="20" stopIfTrue="1">
      <formula>$G$29="Not Applicable"</formula>
    </cfRule>
  </conditionalFormatting>
  <conditionalFormatting sqref="D28:F28 H28:H29">
    <cfRule type="expression" dxfId="9" priority="19" stopIfTrue="1">
      <formula>$H$28="Sole Bidder"</formula>
    </cfRule>
  </conditionalFormatting>
  <conditionalFormatting sqref="F100:F101">
    <cfRule type="expression" dxfId="8" priority="18" stopIfTrue="1">
      <formula>$E$100=""</formula>
    </cfRule>
  </conditionalFormatting>
  <conditionalFormatting sqref="D29:F29">
    <cfRule type="expression" dxfId="7" priority="16" stopIfTrue="1">
      <formula>$G$29="No"</formula>
    </cfRule>
  </conditionalFormatting>
  <conditionalFormatting sqref="A97:F102">
    <cfRule type="expression" dxfId="6" priority="13">
      <formula>$H$28="Sole Bidder"</formula>
    </cfRule>
  </conditionalFormatting>
  <conditionalFormatting sqref="B100:C100">
    <cfRule type="expression" dxfId="5" priority="11">
      <formula>$A$100=""</formula>
    </cfRule>
  </conditionalFormatting>
  <conditionalFormatting sqref="B101:C101">
    <cfRule type="expression" dxfId="4" priority="10">
      <formula>$A$101=""</formula>
    </cfRule>
  </conditionalFormatting>
  <conditionalFormatting sqref="D23:F23">
    <cfRule type="expression" dxfId="3" priority="1">
      <formula>$K$85=1</formula>
    </cfRule>
    <cfRule type="expression" dxfId="2" priority="3">
      <formula>$K$87=2</formula>
    </cfRule>
  </conditionalFormatting>
  <conditionalFormatting sqref="B84:F84">
    <cfRule type="expression" dxfId="1" priority="36" stopIfTrue="1">
      <formula>$K$84=2</formula>
    </cfRule>
  </conditionalFormatting>
  <conditionalFormatting sqref="B85:F85">
    <cfRule type="expression" dxfId="0" priority="2">
      <formula>$K$85=1</formula>
    </cfRule>
  </conditionalFormatting>
  <dataValidations count="4">
    <dataValidation type="whole" allowBlank="1" showInputMessage="1" showErrorMessage="1" error="Enter numeric figure only !" prompt="Enter the Bid Security Amount in Figures" sqref="I21:I22">
      <formula1>0</formula1>
      <formula2>990000000</formula2>
    </dataValidation>
    <dataValidation type="whole" allowBlank="1" showInputMessage="1" showErrorMessage="1" error="Enter numeric figure between 1 to 20 only !" prompt="Enter the Validity of Bid Security in MONTHS" sqref="J22">
      <formula1>1</formula1>
      <formula2>20</formula2>
    </dataValidation>
    <dataValidation type="list" allowBlank="1" showInputMessage="1" showErrorMessage="1" sqref="G21">
      <formula1>$AC$19:$AC$24</formula1>
    </dataValidation>
    <dataValidation type="whole" allowBlank="1" showInputMessage="1" showErrorMessage="1" error="Enter numeric figure above and including 250" prompt="Enter the Validity of Bid Security in days" sqref="J21">
      <formula1>250</formula1>
      <formula2>500</formula2>
    </dataValidation>
  </dataValidations>
  <pageMargins left="0.59" right="0.46" top="0.59055118110236204" bottom="0.59055118110236204" header="0.35433070866141703" footer="0.35433070866141703"/>
  <pageSetup scale="67" fitToHeight="5" orientation="portrait" r:id="rId26"/>
  <headerFooter alignWithMargins="0">
    <oddFooter>&amp;R&amp;"Book Antiqua,Bold"&amp;8 Page &amp;P of &amp;N</oddFooter>
  </headerFooter>
  <rowBreaks count="1" manualBreakCount="1">
    <brk id="87" max="9" man="1"/>
  </rowBreaks>
  <ignoredErrors>
    <ignoredError sqref="B85" unlockedFormula="1"/>
  </ignoredErrors>
  <drawing r:id="rId27"/>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indexed="8"/>
  </sheetPr>
  <dimension ref="A1:O112"/>
  <sheetViews>
    <sheetView workbookViewId="0">
      <selection activeCell="A4" sqref="A4"/>
    </sheetView>
  </sheetViews>
  <sheetFormatPr defaultRowHeight="12.75"/>
  <cols>
    <col min="1" max="1" width="13.28515625" style="214" customWidth="1"/>
    <col min="2" max="2" width="11.85546875" style="214" customWidth="1"/>
    <col min="3" max="15" width="9.140625" style="214"/>
    <col min="16" max="16384" width="9.140625" style="170"/>
  </cols>
  <sheetData>
    <row r="1" spans="1:15" s="169" customFormat="1" ht="30" customHeight="1">
      <c r="A1" s="1569">
        <f>'Bid Form 1st Envelope '!I21</f>
        <v>0</v>
      </c>
      <c r="B1" s="1569"/>
      <c r="C1" s="212"/>
      <c r="D1" s="212"/>
      <c r="E1" s="212"/>
      <c r="F1" s="212"/>
      <c r="G1" s="212"/>
      <c r="H1" s="212"/>
      <c r="I1" s="212"/>
      <c r="J1" s="212"/>
      <c r="K1" s="212"/>
      <c r="L1" s="212"/>
      <c r="M1" s="212"/>
      <c r="N1" s="212"/>
      <c r="O1" s="212"/>
    </row>
    <row r="2" spans="1:15" s="169" customFormat="1" ht="30" customHeight="1">
      <c r="A2" s="213"/>
      <c r="B2" s="212"/>
      <c r="C2" s="212"/>
      <c r="D2" s="212"/>
      <c r="E2" s="212"/>
      <c r="F2" s="212"/>
      <c r="G2" s="212"/>
      <c r="H2" s="212"/>
      <c r="I2" s="212"/>
      <c r="J2" s="212"/>
      <c r="K2" s="212"/>
      <c r="L2" s="212"/>
      <c r="M2" s="212"/>
      <c r="N2" s="212"/>
      <c r="O2" s="212"/>
    </row>
    <row r="3" spans="1:15">
      <c r="A3" s="213"/>
    </row>
    <row r="4" spans="1:15">
      <c r="A4" s="215" t="str">
        <f>IF(OR((A1&gt;9999999999),(A1&lt;0)),"Invalid Entry - More than 1000 crore OR -ve value",IF(A1=0, "Rs. Zero Only ",+CONCATENATE("Rs. ", B11,D11,B10,D10,B9,D9,B8,D8,B7,D7,B6," Only")))</f>
        <v xml:space="preserve">Rs. Zero Only </v>
      </c>
    </row>
    <row r="5" spans="1:15">
      <c r="A5" s="213"/>
    </row>
    <row r="6" spans="1:15">
      <c r="A6" s="216">
        <f>-INT(A1/100)*100+ROUND(A1,0)</f>
        <v>0</v>
      </c>
      <c r="B6" s="214" t="str">
        <f t="shared" ref="B6:B11" si="0">IF(A6=0,"",LOOKUP(A6,$A$13:$A$112,$B$13:$B$112))</f>
        <v/>
      </c>
      <c r="D6" s="215"/>
    </row>
    <row r="7" spans="1:15">
      <c r="A7" s="216">
        <f>-INT(A1/1000)*10+INT(A1/100)</f>
        <v>0</v>
      </c>
      <c r="B7" s="214" t="str">
        <f t="shared" si="0"/>
        <v/>
      </c>
      <c r="D7" s="215" t="str">
        <f>+IF(B7="",""," Hundred ")</f>
        <v/>
      </c>
    </row>
    <row r="8" spans="1:15">
      <c r="A8" s="216">
        <f>-INT(A1/100000)*100+INT(A1/1000)</f>
        <v>0</v>
      </c>
      <c r="B8" s="214" t="str">
        <f t="shared" si="0"/>
        <v/>
      </c>
      <c r="D8" s="215" t="str">
        <f>IF((B8=""),IF(C8="",""," Thousand ")," Thousand ")</f>
        <v/>
      </c>
    </row>
    <row r="9" spans="1:15">
      <c r="A9" s="216">
        <f>-INT(A1/10000000)*100+INT(A1/100000)</f>
        <v>0</v>
      </c>
      <c r="B9" s="214" t="str">
        <f t="shared" si="0"/>
        <v/>
      </c>
      <c r="D9" s="215" t="str">
        <f>IF((B9=""),IF(C9="",""," Lac ")," Lac ")</f>
        <v/>
      </c>
    </row>
    <row r="10" spans="1:15">
      <c r="A10" s="216">
        <f>-INT(A1/1000000000)*100+INT(A1/10000000)</f>
        <v>0</v>
      </c>
      <c r="B10" s="217" t="str">
        <f t="shared" si="0"/>
        <v/>
      </c>
      <c r="D10" s="215" t="str">
        <f>IF((B10=""),IF(C10="",""," Crore ")," Crore ")</f>
        <v/>
      </c>
    </row>
    <row r="11" spans="1:15">
      <c r="A11" s="218">
        <f>-INT(A1/10000000000)*1000+INT(A1/1000000000)</f>
        <v>0</v>
      </c>
      <c r="B11" s="217" t="str">
        <f t="shared" si="0"/>
        <v/>
      </c>
      <c r="D11" s="215" t="str">
        <f>IF((B11=""),IF(C11="",""," Hundred ")," Hundred ")</f>
        <v/>
      </c>
    </row>
    <row r="13" spans="1:15">
      <c r="A13" s="219">
        <v>1</v>
      </c>
      <c r="B13" s="220" t="s">
        <v>191</v>
      </c>
    </row>
    <row r="14" spans="1:15">
      <c r="A14" s="219">
        <v>2</v>
      </c>
      <c r="B14" s="220" t="s">
        <v>192</v>
      </c>
    </row>
    <row r="15" spans="1:15">
      <c r="A15" s="219">
        <v>3</v>
      </c>
      <c r="B15" s="220" t="s">
        <v>193</v>
      </c>
    </row>
    <row r="16" spans="1:15">
      <c r="A16" s="219">
        <v>4</v>
      </c>
      <c r="B16" s="220" t="s">
        <v>194</v>
      </c>
    </row>
    <row r="17" spans="1:2">
      <c r="A17" s="219">
        <v>5</v>
      </c>
      <c r="B17" s="220" t="s">
        <v>195</v>
      </c>
    </row>
    <row r="18" spans="1:2">
      <c r="A18" s="219">
        <v>6</v>
      </c>
      <c r="B18" s="220" t="s">
        <v>196</v>
      </c>
    </row>
    <row r="19" spans="1:2">
      <c r="A19" s="219">
        <v>7</v>
      </c>
      <c r="B19" s="220" t="s">
        <v>197</v>
      </c>
    </row>
    <row r="20" spans="1:2">
      <c r="A20" s="219">
        <v>8</v>
      </c>
      <c r="B20" s="220" t="s">
        <v>198</v>
      </c>
    </row>
    <row r="21" spans="1:2">
      <c r="A21" s="219">
        <v>9</v>
      </c>
      <c r="B21" s="220" t="s">
        <v>199</v>
      </c>
    </row>
    <row r="22" spans="1:2">
      <c r="A22" s="219">
        <v>10</v>
      </c>
      <c r="B22" s="220" t="s">
        <v>200</v>
      </c>
    </row>
    <row r="23" spans="1:2">
      <c r="A23" s="219">
        <v>11</v>
      </c>
      <c r="B23" s="220" t="s">
        <v>201</v>
      </c>
    </row>
    <row r="24" spans="1:2">
      <c r="A24" s="219">
        <v>12</v>
      </c>
      <c r="B24" s="220" t="s">
        <v>202</v>
      </c>
    </row>
    <row r="25" spans="1:2">
      <c r="A25" s="219">
        <v>13</v>
      </c>
      <c r="B25" s="220" t="s">
        <v>203</v>
      </c>
    </row>
    <row r="26" spans="1:2">
      <c r="A26" s="219">
        <v>14</v>
      </c>
      <c r="B26" s="220" t="s">
        <v>204</v>
      </c>
    </row>
    <row r="27" spans="1:2">
      <c r="A27" s="219">
        <v>15</v>
      </c>
      <c r="B27" s="220" t="s">
        <v>205</v>
      </c>
    </row>
    <row r="28" spans="1:2">
      <c r="A28" s="219">
        <v>16</v>
      </c>
      <c r="B28" s="220" t="s">
        <v>206</v>
      </c>
    </row>
    <row r="29" spans="1:2">
      <c r="A29" s="219">
        <v>17</v>
      </c>
      <c r="B29" s="220" t="s">
        <v>207</v>
      </c>
    </row>
    <row r="30" spans="1:2">
      <c r="A30" s="219">
        <v>18</v>
      </c>
      <c r="B30" s="220" t="s">
        <v>208</v>
      </c>
    </row>
    <row r="31" spans="1:2">
      <c r="A31" s="219">
        <v>19</v>
      </c>
      <c r="B31" s="220" t="s">
        <v>209</v>
      </c>
    </row>
    <row r="32" spans="1:2">
      <c r="A32" s="219">
        <v>20</v>
      </c>
      <c r="B32" s="220" t="s">
        <v>210</v>
      </c>
    </row>
    <row r="33" spans="1:2">
      <c r="A33" s="219">
        <v>21</v>
      </c>
      <c r="B33" s="220" t="s">
        <v>211</v>
      </c>
    </row>
    <row r="34" spans="1:2">
      <c r="A34" s="219">
        <v>22</v>
      </c>
      <c r="B34" s="220" t="s">
        <v>212</v>
      </c>
    </row>
    <row r="35" spans="1:2">
      <c r="A35" s="219">
        <v>23</v>
      </c>
      <c r="B35" s="220" t="s">
        <v>213</v>
      </c>
    </row>
    <row r="36" spans="1:2">
      <c r="A36" s="219">
        <v>24</v>
      </c>
      <c r="B36" s="220" t="s">
        <v>214</v>
      </c>
    </row>
    <row r="37" spans="1:2">
      <c r="A37" s="219">
        <v>25</v>
      </c>
      <c r="B37" s="220" t="s">
        <v>215</v>
      </c>
    </row>
    <row r="38" spans="1:2">
      <c r="A38" s="219">
        <v>26</v>
      </c>
      <c r="B38" s="220" t="s">
        <v>216</v>
      </c>
    </row>
    <row r="39" spans="1:2">
      <c r="A39" s="219">
        <v>27</v>
      </c>
      <c r="B39" s="220" t="s">
        <v>217</v>
      </c>
    </row>
    <row r="40" spans="1:2">
      <c r="A40" s="219">
        <v>28</v>
      </c>
      <c r="B40" s="220" t="s">
        <v>218</v>
      </c>
    </row>
    <row r="41" spans="1:2">
      <c r="A41" s="219">
        <v>29</v>
      </c>
      <c r="B41" s="220" t="s">
        <v>219</v>
      </c>
    </row>
    <row r="42" spans="1:2">
      <c r="A42" s="219">
        <v>30</v>
      </c>
      <c r="B42" s="220" t="s">
        <v>220</v>
      </c>
    </row>
    <row r="43" spans="1:2">
      <c r="A43" s="219">
        <v>31</v>
      </c>
      <c r="B43" s="220" t="s">
        <v>221</v>
      </c>
    </row>
    <row r="44" spans="1:2">
      <c r="A44" s="219">
        <v>32</v>
      </c>
      <c r="B44" s="220" t="s">
        <v>222</v>
      </c>
    </row>
    <row r="45" spans="1:2">
      <c r="A45" s="219">
        <v>33</v>
      </c>
      <c r="B45" s="220" t="s">
        <v>223</v>
      </c>
    </row>
    <row r="46" spans="1:2">
      <c r="A46" s="219">
        <v>34</v>
      </c>
      <c r="B46" s="220" t="s">
        <v>224</v>
      </c>
    </row>
    <row r="47" spans="1:2">
      <c r="A47" s="219">
        <v>35</v>
      </c>
      <c r="B47" s="220" t="s">
        <v>12</v>
      </c>
    </row>
    <row r="48" spans="1:2">
      <c r="A48" s="219">
        <v>36</v>
      </c>
      <c r="B48" s="220" t="s">
        <v>225</v>
      </c>
    </row>
    <row r="49" spans="1:2">
      <c r="A49" s="219">
        <v>37</v>
      </c>
      <c r="B49" s="220" t="s">
        <v>226</v>
      </c>
    </row>
    <row r="50" spans="1:2">
      <c r="A50" s="219">
        <v>38</v>
      </c>
      <c r="B50" s="220" t="s">
        <v>227</v>
      </c>
    </row>
    <row r="51" spans="1:2">
      <c r="A51" s="219">
        <v>39</v>
      </c>
      <c r="B51" s="220" t="s">
        <v>228</v>
      </c>
    </row>
    <row r="52" spans="1:2">
      <c r="A52" s="219">
        <v>40</v>
      </c>
      <c r="B52" s="220" t="s">
        <v>229</v>
      </c>
    </row>
    <row r="53" spans="1:2">
      <c r="A53" s="219">
        <v>41</v>
      </c>
      <c r="B53" s="220" t="s">
        <v>230</v>
      </c>
    </row>
    <row r="54" spans="1:2">
      <c r="A54" s="219">
        <v>42</v>
      </c>
      <c r="B54" s="220" t="s">
        <v>231</v>
      </c>
    </row>
    <row r="55" spans="1:2">
      <c r="A55" s="219">
        <v>43</v>
      </c>
      <c r="B55" s="220" t="s">
        <v>232</v>
      </c>
    </row>
    <row r="56" spans="1:2">
      <c r="A56" s="219">
        <v>44</v>
      </c>
      <c r="B56" s="220" t="s">
        <v>233</v>
      </c>
    </row>
    <row r="57" spans="1:2">
      <c r="A57" s="219">
        <v>45</v>
      </c>
      <c r="B57" s="220" t="s">
        <v>234</v>
      </c>
    </row>
    <row r="58" spans="1:2">
      <c r="A58" s="219">
        <v>46</v>
      </c>
      <c r="B58" s="220" t="s">
        <v>235</v>
      </c>
    </row>
    <row r="59" spans="1:2">
      <c r="A59" s="219">
        <v>47</v>
      </c>
      <c r="B59" s="220" t="s">
        <v>236</v>
      </c>
    </row>
    <row r="60" spans="1:2">
      <c r="A60" s="219">
        <v>48</v>
      </c>
      <c r="B60" s="220" t="s">
        <v>237</v>
      </c>
    </row>
    <row r="61" spans="1:2">
      <c r="A61" s="219">
        <v>49</v>
      </c>
      <c r="B61" s="220" t="s">
        <v>238</v>
      </c>
    </row>
    <row r="62" spans="1:2">
      <c r="A62" s="219">
        <v>50</v>
      </c>
      <c r="B62" s="220" t="s">
        <v>239</v>
      </c>
    </row>
    <row r="63" spans="1:2">
      <c r="A63" s="219">
        <v>51</v>
      </c>
      <c r="B63" s="220" t="s">
        <v>240</v>
      </c>
    </row>
    <row r="64" spans="1:2">
      <c r="A64" s="219">
        <v>52</v>
      </c>
      <c r="B64" s="220" t="s">
        <v>241</v>
      </c>
    </row>
    <row r="65" spans="1:2">
      <c r="A65" s="219">
        <v>53</v>
      </c>
      <c r="B65" s="220" t="s">
        <v>242</v>
      </c>
    </row>
    <row r="66" spans="1:2">
      <c r="A66" s="219">
        <v>54</v>
      </c>
      <c r="B66" s="220" t="s">
        <v>243</v>
      </c>
    </row>
    <row r="67" spans="1:2">
      <c r="A67" s="219">
        <v>55</v>
      </c>
      <c r="B67" s="220" t="s">
        <v>244</v>
      </c>
    </row>
    <row r="68" spans="1:2">
      <c r="A68" s="219">
        <v>56</v>
      </c>
      <c r="B68" s="220" t="s">
        <v>245</v>
      </c>
    </row>
    <row r="69" spans="1:2">
      <c r="A69" s="219">
        <v>57</v>
      </c>
      <c r="B69" s="220" t="s">
        <v>246</v>
      </c>
    </row>
    <row r="70" spans="1:2">
      <c r="A70" s="219">
        <v>58</v>
      </c>
      <c r="B70" s="220" t="s">
        <v>247</v>
      </c>
    </row>
    <row r="71" spans="1:2">
      <c r="A71" s="219">
        <v>59</v>
      </c>
      <c r="B71" s="220" t="s">
        <v>248</v>
      </c>
    </row>
    <row r="72" spans="1:2">
      <c r="A72" s="219">
        <v>60</v>
      </c>
      <c r="B72" s="220" t="s">
        <v>249</v>
      </c>
    </row>
    <row r="73" spans="1:2">
      <c r="A73" s="219">
        <v>61</v>
      </c>
      <c r="B73" s="220" t="s">
        <v>250</v>
      </c>
    </row>
    <row r="74" spans="1:2">
      <c r="A74" s="219">
        <v>62</v>
      </c>
      <c r="B74" s="220" t="s">
        <v>251</v>
      </c>
    </row>
    <row r="75" spans="1:2">
      <c r="A75" s="219">
        <v>63</v>
      </c>
      <c r="B75" s="220" t="s">
        <v>252</v>
      </c>
    </row>
    <row r="76" spans="1:2">
      <c r="A76" s="219">
        <v>64</v>
      </c>
      <c r="B76" s="220" t="s">
        <v>253</v>
      </c>
    </row>
    <row r="77" spans="1:2">
      <c r="A77" s="219">
        <v>65</v>
      </c>
      <c r="B77" s="220" t="s">
        <v>254</v>
      </c>
    </row>
    <row r="78" spans="1:2">
      <c r="A78" s="219">
        <v>66</v>
      </c>
      <c r="B78" s="220" t="s">
        <v>255</v>
      </c>
    </row>
    <row r="79" spans="1:2">
      <c r="A79" s="219">
        <v>67</v>
      </c>
      <c r="B79" s="220" t="s">
        <v>256</v>
      </c>
    </row>
    <row r="80" spans="1:2">
      <c r="A80" s="219">
        <v>68</v>
      </c>
      <c r="B80" s="220" t="s">
        <v>257</v>
      </c>
    </row>
    <row r="81" spans="1:2">
      <c r="A81" s="219">
        <v>69</v>
      </c>
      <c r="B81" s="220" t="s">
        <v>258</v>
      </c>
    </row>
    <row r="82" spans="1:2">
      <c r="A82" s="219">
        <v>70</v>
      </c>
      <c r="B82" s="220" t="s">
        <v>259</v>
      </c>
    </row>
    <row r="83" spans="1:2">
      <c r="A83" s="219">
        <v>71</v>
      </c>
      <c r="B83" s="220" t="s">
        <v>260</v>
      </c>
    </row>
    <row r="84" spans="1:2">
      <c r="A84" s="219">
        <v>72</v>
      </c>
      <c r="B84" s="220" t="s">
        <v>261</v>
      </c>
    </row>
    <row r="85" spans="1:2">
      <c r="A85" s="219">
        <v>73</v>
      </c>
      <c r="B85" s="220" t="s">
        <v>262</v>
      </c>
    </row>
    <row r="86" spans="1:2">
      <c r="A86" s="219">
        <v>74</v>
      </c>
      <c r="B86" s="220" t="s">
        <v>263</v>
      </c>
    </row>
    <row r="87" spans="1:2">
      <c r="A87" s="219">
        <v>75</v>
      </c>
      <c r="B87" s="220" t="s">
        <v>264</v>
      </c>
    </row>
    <row r="88" spans="1:2">
      <c r="A88" s="219">
        <v>76</v>
      </c>
      <c r="B88" s="220" t="s">
        <v>265</v>
      </c>
    </row>
    <row r="89" spans="1:2">
      <c r="A89" s="219">
        <v>77</v>
      </c>
      <c r="B89" s="220" t="s">
        <v>266</v>
      </c>
    </row>
    <row r="90" spans="1:2">
      <c r="A90" s="219">
        <v>78</v>
      </c>
      <c r="B90" s="220" t="s">
        <v>267</v>
      </c>
    </row>
    <row r="91" spans="1:2">
      <c r="A91" s="219">
        <v>79</v>
      </c>
      <c r="B91" s="220" t="s">
        <v>268</v>
      </c>
    </row>
    <row r="92" spans="1:2">
      <c r="A92" s="219">
        <v>80</v>
      </c>
      <c r="B92" s="220" t="s">
        <v>269</v>
      </c>
    </row>
    <row r="93" spans="1:2">
      <c r="A93" s="219">
        <v>81</v>
      </c>
      <c r="B93" s="220" t="s">
        <v>270</v>
      </c>
    </row>
    <row r="94" spans="1:2">
      <c r="A94" s="219">
        <v>82</v>
      </c>
      <c r="B94" s="220" t="s">
        <v>271</v>
      </c>
    </row>
    <row r="95" spans="1:2">
      <c r="A95" s="219">
        <v>83</v>
      </c>
      <c r="B95" s="220" t="s">
        <v>272</v>
      </c>
    </row>
    <row r="96" spans="1:2">
      <c r="A96" s="219">
        <v>84</v>
      </c>
      <c r="B96" s="220" t="s">
        <v>273</v>
      </c>
    </row>
    <row r="97" spans="1:2">
      <c r="A97" s="219">
        <v>85</v>
      </c>
      <c r="B97" s="220" t="s">
        <v>274</v>
      </c>
    </row>
    <row r="98" spans="1:2">
      <c r="A98" s="219">
        <v>86</v>
      </c>
      <c r="B98" s="220" t="s">
        <v>275</v>
      </c>
    </row>
    <row r="99" spans="1:2">
      <c r="A99" s="219">
        <v>87</v>
      </c>
      <c r="B99" s="220" t="s">
        <v>276</v>
      </c>
    </row>
    <row r="100" spans="1:2">
      <c r="A100" s="219">
        <v>88</v>
      </c>
      <c r="B100" s="220" t="s">
        <v>277</v>
      </c>
    </row>
    <row r="101" spans="1:2">
      <c r="A101" s="219">
        <v>89</v>
      </c>
      <c r="B101" s="220" t="s">
        <v>278</v>
      </c>
    </row>
    <row r="102" spans="1:2">
      <c r="A102" s="219">
        <v>90</v>
      </c>
      <c r="B102" s="220" t="s">
        <v>279</v>
      </c>
    </row>
    <row r="103" spans="1:2">
      <c r="A103" s="219">
        <v>91</v>
      </c>
      <c r="B103" s="220" t="s">
        <v>280</v>
      </c>
    </row>
    <row r="104" spans="1:2">
      <c r="A104" s="219">
        <v>92</v>
      </c>
      <c r="B104" s="220" t="s">
        <v>281</v>
      </c>
    </row>
    <row r="105" spans="1:2">
      <c r="A105" s="219">
        <v>93</v>
      </c>
      <c r="B105" s="220" t="s">
        <v>282</v>
      </c>
    </row>
    <row r="106" spans="1:2">
      <c r="A106" s="219">
        <v>94</v>
      </c>
      <c r="B106" s="220" t="s">
        <v>283</v>
      </c>
    </row>
    <row r="107" spans="1:2">
      <c r="A107" s="219">
        <v>95</v>
      </c>
      <c r="B107" s="220" t="s">
        <v>284</v>
      </c>
    </row>
    <row r="108" spans="1:2">
      <c r="A108" s="219">
        <v>96</v>
      </c>
      <c r="B108" s="220" t="s">
        <v>285</v>
      </c>
    </row>
    <row r="109" spans="1:2">
      <c r="A109" s="219">
        <v>97</v>
      </c>
      <c r="B109" s="220" t="s">
        <v>286</v>
      </c>
    </row>
    <row r="110" spans="1:2">
      <c r="A110" s="219">
        <v>98</v>
      </c>
      <c r="B110" s="220" t="s">
        <v>287</v>
      </c>
    </row>
    <row r="111" spans="1:2">
      <c r="A111" s="219">
        <v>99</v>
      </c>
      <c r="B111" s="220" t="s">
        <v>288</v>
      </c>
    </row>
    <row r="112" spans="1:2">
      <c r="A112" s="219">
        <v>100</v>
      </c>
      <c r="B112" s="220" t="s">
        <v>289</v>
      </c>
    </row>
  </sheetData>
  <sheetProtection password="8F0B" sheet="1" objects="1" scenarios="1" selectLockedCells="1" selectUnlockedCells="1"/>
  <customSheetViews>
    <customSheetView guid="{F0C5A243-1ADF-42BF-85A0-B6506A13618B}" state="hidden">
      <selection activeCell="A4" sqref="A4"/>
      <pageMargins left="0.75" right="0.75" top="1" bottom="1" header="0.5" footer="0.5"/>
      <pageSetup orientation="portrait" r:id="rId1"/>
      <headerFooter alignWithMargins="0"/>
    </customSheetView>
    <customSheetView guid="{067EF7EF-2552-42C0-8B2F-9338A16B73EB}" state="hidden">
      <selection activeCell="A4" sqref="A4"/>
      <pageMargins left="0.75" right="0.75" top="1" bottom="1" header="0.5" footer="0.5"/>
      <pageSetup orientation="portrait" r:id="rId2"/>
      <headerFooter alignWithMargins="0"/>
    </customSheetView>
    <customSheetView guid="{F8DC905B-04E9-41D7-B695-0DB8D092215B}" state="hidden">
      <selection activeCell="A4" sqref="A4"/>
      <pageMargins left="0.75" right="0.75" top="1" bottom="1" header="0.5" footer="0.5"/>
      <pageSetup orientation="portrait" r:id="rId3"/>
      <headerFooter alignWithMargins="0"/>
    </customSheetView>
    <customSheetView guid="{3836A67F-51F8-4B52-B51D-937DC398CD1F}" state="hidden">
      <selection activeCell="A4" sqref="A4"/>
      <pageMargins left="0.75" right="0.75" top="1" bottom="1" header="0.5" footer="0.5"/>
      <pageSetup orientation="portrait" r:id="rId4"/>
      <headerFooter alignWithMargins="0"/>
    </customSheetView>
    <customSheetView guid="{A8583C01-5E6A-4469-ADCA-440E12AA8084}" state="hidden">
      <selection activeCell="A4" sqref="A4"/>
      <pageMargins left="0.75" right="0.75" top="1" bottom="1" header="0.5" footer="0.5"/>
      <pageSetup orientation="portrait" r:id="rId5"/>
      <headerFooter alignWithMargins="0"/>
    </customSheetView>
    <customSheetView guid="{5476C51C-4037-4B28-A818-10D7CDF0C66A}" state="hidden">
      <selection activeCell="A4" sqref="A4"/>
      <pageMargins left="0.75" right="0.75" top="1" bottom="1" header="0.5" footer="0.5"/>
      <pageSetup orientation="portrait" r:id="rId6"/>
      <headerFooter alignWithMargins="0"/>
    </customSheetView>
    <customSheetView guid="{05855B4F-D61E-4C97-B759-B2F96767F6F8}" state="hidden">
      <selection activeCell="A4" sqref="A4"/>
      <pageMargins left="0.75" right="0.75" top="1" bottom="1" header="0.5" footer="0.5"/>
      <pageSetup orientation="portrait" r:id="rId7"/>
      <headerFooter alignWithMargins="0"/>
    </customSheetView>
    <customSheetView guid="{82E8A0F5-0020-4355-95CF-28601763A783}" state="hidden">
      <selection activeCell="A4" sqref="A4"/>
      <pageMargins left="0.75" right="0.75" top="1" bottom="1" header="0.5" footer="0.5"/>
      <pageSetup orientation="portrait" r:id="rId8"/>
      <headerFooter alignWithMargins="0"/>
    </customSheetView>
    <customSheetView guid="{340562B9-6CEE-4962-8D7D-CA1C6778F52C}" state="hidden">
      <selection activeCell="A4" sqref="A4"/>
      <pageMargins left="0.75" right="0.75" top="1" bottom="1" header="0.5" footer="0.5"/>
      <pageSetup orientation="portrait" r:id="rId9"/>
      <headerFooter alignWithMargins="0"/>
    </customSheetView>
    <customSheetView guid="{38BECF6E-1A53-4F98-87B9-44F2C5F77E08}" state="hidden">
      <selection activeCell="A4" sqref="A4"/>
      <pageMargins left="0.75" right="0.75" top="1" bottom="1" header="0.5" footer="0.5"/>
      <pageSetup orientation="portrait" r:id="rId10"/>
      <headerFooter alignWithMargins="0"/>
    </customSheetView>
    <customSheetView guid="{8E3ED18F-7B8F-4A1C-969D-A70DC3B696C3}" state="hidden">
      <selection activeCell="A4" sqref="A4"/>
      <pageMargins left="0.75" right="0.75" top="1" bottom="1" header="0.5" footer="0.5"/>
      <pageSetup orientation="portrait" r:id="rId11"/>
      <headerFooter alignWithMargins="0"/>
    </customSheetView>
    <customSheetView guid="{477F7E43-D393-45BA-B99B-D838E4629B5D}" state="hidden">
      <selection activeCell="A4" sqref="A4"/>
      <pageMargins left="0.75" right="0.75" top="1" bottom="1" header="0.5" footer="0.5"/>
      <pageSetup orientation="portrait" r:id="rId12"/>
      <headerFooter alignWithMargins="0"/>
    </customSheetView>
    <customSheetView guid="{240327DD-375F-45D4-BA52-89AFD79FE6A1}" state="hidden">
      <selection activeCell="A4" sqref="A4"/>
      <pageMargins left="0.75" right="0.75" top="1" bottom="1" header="0.5" footer="0.5"/>
      <pageSetup orientation="portrait" r:id="rId13"/>
      <headerFooter alignWithMargins="0"/>
    </customSheetView>
    <customSheetView guid="{DC28ED1E-3E35-4094-9C2B-5C0A1C1D459C}" state="hidden">
      <selection activeCell="A4" sqref="A4"/>
      <pageMargins left="0.75" right="0.75" top="1" bottom="1" header="0.5" footer="0.5"/>
      <pageSetup orientation="portrait" r:id="rId14"/>
      <headerFooter alignWithMargins="0"/>
    </customSheetView>
    <customSheetView guid="{7A9EA6D6-4DDF-43D9-92E6-C6AFAD14E266}" state="hidden">
      <selection activeCell="A4" sqref="A4"/>
      <pageMargins left="0.75" right="0.75" top="1" bottom="1" header="0.5" footer="0.5"/>
      <pageSetup orientation="portrait" r:id="rId15"/>
      <headerFooter alignWithMargins="0"/>
    </customSheetView>
    <customSheetView guid="{43BCBF1E-CDCF-4541-8D79-87EDCECBC1FD}" state="hidden">
      <selection activeCell="A4" sqref="A4"/>
      <pageMargins left="0.75" right="0.75" top="1" bottom="1" header="0.5" footer="0.5"/>
      <pageSetup orientation="portrait" r:id="rId16"/>
      <headerFooter alignWithMargins="0"/>
    </customSheetView>
    <customSheetView guid="{494F6778-23FE-4AAC-B37D-6C7543FC13B9}" state="hidden">
      <selection activeCell="A4" sqref="A4"/>
      <pageMargins left="0.75" right="0.75" top="1" bottom="1" header="0.5" footer="0.5"/>
      <pageSetup orientation="portrait" r:id="rId17"/>
      <headerFooter alignWithMargins="0"/>
    </customSheetView>
    <customSheetView guid="{F9FE2C60-2849-4C32-B532-2B1A89FFA9CD}" state="hidden">
      <selection activeCell="A4" sqref="A4"/>
      <pageMargins left="0.75" right="0.75" top="1" bottom="1" header="0.5" footer="0.5"/>
      <pageSetup orientation="portrait" r:id="rId18"/>
      <headerFooter alignWithMargins="0"/>
    </customSheetView>
    <customSheetView guid="{FE4EC9C4-31B9-4D40-8323-5B16C3BC840F}" state="hidden">
      <selection activeCell="A4" sqref="A4"/>
      <pageMargins left="0.75" right="0.75" top="1" bottom="1" header="0.5" footer="0.5"/>
      <pageSetup orientation="portrait" r:id="rId19"/>
      <headerFooter alignWithMargins="0"/>
    </customSheetView>
    <customSheetView guid="{C5EDD9E3-0801-4479-8600-A80B0FCFDF0B}" state="hidden">
      <selection activeCell="A4" sqref="A4"/>
      <pageMargins left="0.75" right="0.75" top="1" bottom="1" header="0.5" footer="0.5"/>
      <pageSetup orientation="portrait" r:id="rId20"/>
      <headerFooter alignWithMargins="0"/>
    </customSheetView>
    <customSheetView guid="{15A19D23-A9FD-4FC1-B7B0-F2D16BDFC729}" state="hidden">
      <selection activeCell="A4" sqref="A4"/>
      <pageMargins left="0.75" right="0.75" top="1" bottom="1" header="0.5" footer="0.5"/>
      <pageSetup orientation="portrait" r:id="rId21"/>
      <headerFooter alignWithMargins="0"/>
    </customSheetView>
    <customSheetView guid="{97C0FC0E-800C-45C9-895E-E91A3F1ADBA4}" state="hidden">
      <selection activeCell="A4" sqref="A4"/>
      <pageMargins left="0.75" right="0.75" top="1" bottom="1" header="0.5" footer="0.5"/>
      <pageSetup orientation="portrait" r:id="rId22"/>
      <headerFooter alignWithMargins="0"/>
    </customSheetView>
    <customSheetView guid="{CB7992C9-ABA5-4C7D-8C49-1E1D8E8875C7}" state="hidden">
      <selection activeCell="A4" sqref="A4"/>
      <pageMargins left="0.75" right="0.75" top="1" bottom="1" header="0.5" footer="0.5"/>
      <pageSetup orientation="portrait" r:id="rId23"/>
      <headerFooter alignWithMargins="0"/>
    </customSheetView>
    <customSheetView guid="{E51D3662-FFCE-4FD6-A590-7DDC9E38C41F}" state="hidden">
      <selection activeCell="A4" sqref="A4"/>
      <pageMargins left="0.75" right="0.75" top="1" bottom="1" header="0.5" footer="0.5"/>
      <pageSetup orientation="portrait" r:id="rId24"/>
      <headerFooter alignWithMargins="0"/>
    </customSheetView>
    <customSheetView guid="{2CF6F19D-227C-4840-A9E1-6C944B0145DB}" state="hidden">
      <selection activeCell="A4" sqref="A4"/>
      <pageMargins left="0.75" right="0.75" top="1" bottom="1" header="0.5" footer="0.5"/>
      <pageSetup orientation="portrait" r:id="rId25"/>
      <headerFooter alignWithMargins="0"/>
    </customSheetView>
  </customSheetViews>
  <mergeCells count="1">
    <mergeCell ref="A1:B1"/>
  </mergeCells>
  <pageMargins left="0.75" right="0.75" top="1" bottom="1" header="0.5" footer="0.5"/>
  <pageSetup orientation="portrait" r:id="rId26"/>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
  <sheetViews>
    <sheetView workbookViewId="0"/>
  </sheetViews>
  <sheetFormatPr defaultRowHeight="13.5"/>
  <sheetData/>
  <customSheetViews>
    <customSheetView guid="{F0C5A243-1ADF-42BF-85A0-B6506A13618B}" state="hidden">
      <pageMargins left="0.7" right="0.7" top="0.75" bottom="0.75" header="0.3" footer="0.3"/>
    </customSheetView>
    <customSheetView guid="{067EF7EF-2552-42C0-8B2F-9338A16B73EB}" state="hidden">
      <pageMargins left="0.7" right="0.7" top="0.75" bottom="0.75" header="0.3" footer="0.3"/>
    </customSheetView>
    <customSheetView guid="{F8DC905B-04E9-41D7-B695-0DB8D092215B}" state="hidden">
      <pageMargins left="0.7" right="0.7" top="0.75" bottom="0.75" header="0.3" footer="0.3"/>
    </customSheetView>
    <customSheetView guid="{3836A67F-51F8-4B52-B51D-937DC398CD1F}" state="hidden">
      <pageMargins left="0.7" right="0.7" top="0.75" bottom="0.75" header="0.3" footer="0.3"/>
    </customSheetView>
    <customSheetView guid="{A8583C01-5E6A-4469-ADCA-440E12AA8084}" state="hidden">
      <pageMargins left="0.7" right="0.7" top="0.75" bottom="0.75" header="0.3" footer="0.3"/>
    </customSheetView>
    <customSheetView guid="{5476C51C-4037-4B28-A818-10D7CDF0C66A}" state="hidden">
      <pageMargins left="0.7" right="0.7" top="0.75" bottom="0.75" header="0.3" footer="0.3"/>
    </customSheetView>
    <customSheetView guid="{05855B4F-D61E-4C97-B759-B2F96767F6F8}" state="hidden">
      <pageMargins left="0.7" right="0.7" top="0.75" bottom="0.75" header="0.3" footer="0.3"/>
    </customSheetView>
    <customSheetView guid="{82E8A0F5-0020-4355-95CF-28601763A783}" state="hidden">
      <pageMargins left="0.7" right="0.7" top="0.75" bottom="0.75" header="0.3" footer="0.3"/>
    </customSheetView>
    <customSheetView guid="{340562B9-6CEE-4962-8D7D-CA1C6778F52C}" state="hidden">
      <pageMargins left="0.7" right="0.7" top="0.75" bottom="0.75" header="0.3" footer="0.3"/>
    </customSheetView>
    <customSheetView guid="{38BECF6E-1A53-4F98-87B9-44F2C5F77E08}" state="hidden">
      <pageMargins left="0.7" right="0.7" top="0.75" bottom="0.75" header="0.3" footer="0.3"/>
    </customSheetView>
    <customSheetView guid="{8E3ED18F-7B8F-4A1C-969D-A70DC3B696C3}" state="hidden">
      <pageMargins left="0.7" right="0.7" top="0.75" bottom="0.75" header="0.3" footer="0.3"/>
    </customSheetView>
    <customSheetView guid="{477F7E43-D393-45BA-B99B-D838E4629B5D}" state="hidden">
      <pageMargins left="0.7" right="0.7" top="0.75" bottom="0.75" header="0.3" footer="0.3"/>
    </customSheetView>
    <customSheetView guid="{C5EDD9E3-0801-4479-8600-A80B0FCFDF0B}" state="hidden">
      <pageMargins left="0.7" right="0.7" top="0.75" bottom="0.75" header="0.3" footer="0.3"/>
    </customSheetView>
    <customSheetView guid="{15A19D23-A9FD-4FC1-B7B0-F2D16BDFC729}" state="hidden">
      <pageMargins left="0.7" right="0.7" top="0.75" bottom="0.75" header="0.3" footer="0.3"/>
    </customSheetView>
    <customSheetView guid="{97C0FC0E-800C-45C9-895E-E91A3F1ADBA4}" state="hidden">
      <pageMargins left="0.7" right="0.7" top="0.75" bottom="0.75" header="0.3" footer="0.3"/>
    </customSheetView>
    <customSheetView guid="{CB7992C9-ABA5-4C7D-8C49-1E1D8E8875C7}" state="hidden">
      <pageMargins left="0.7" right="0.7" top="0.75" bottom="0.75" header="0.3" footer="0.3"/>
    </customSheetView>
    <customSheetView guid="{E51D3662-FFCE-4FD6-A590-7DDC9E38C41F}" state="hidden">
      <pageMargins left="0.7" right="0.7" top="0.75" bottom="0.75" header="0.3" footer="0.3"/>
    </customSheetView>
    <customSheetView guid="{2CF6F19D-227C-4840-A9E1-6C944B0145DB}"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30</vt:i4>
      </vt:variant>
      <vt:variant>
        <vt:lpstr>Named Ranges</vt:lpstr>
      </vt:variant>
      <vt:variant>
        <vt:i4>68</vt:i4>
      </vt:variant>
    </vt:vector>
  </HeadingPairs>
  <TitlesOfParts>
    <vt:vector size="98" baseType="lpstr">
      <vt:lpstr>Basic</vt:lpstr>
      <vt:lpstr>Cover</vt:lpstr>
      <vt:lpstr>Names of Bidder</vt:lpstr>
      <vt:lpstr>Attach 3(JV)</vt:lpstr>
      <vt:lpstr>Attach-3 (QR)_old</vt:lpstr>
      <vt:lpstr>Attach 3(QR)</vt:lpstr>
      <vt:lpstr>Attach-3 (QR)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 </vt:lpstr>
      <vt:lpstr>Attach 17</vt:lpstr>
      <vt:lpstr>Attach 18</vt:lpstr>
      <vt:lpstr>Attach 19</vt:lpstr>
      <vt:lpstr>Attach 24</vt:lpstr>
      <vt:lpstr>Bid Form 1st Envelope </vt:lpstr>
      <vt:lpstr>N to W</vt:lpstr>
      <vt:lpstr>Sheet1</vt:lpstr>
      <vt:lpstr>'Attach-3 (QR)'!BL2A</vt:lpstr>
      <vt:lpstr>'Attach-3 (QR)_old'!BL2A</vt:lpstr>
      <vt:lpstr>'Attach-3 (QR)'!BL2AA</vt:lpstr>
      <vt:lpstr>'Attach-3 (QR)_old'!BL2AA</vt:lpstr>
      <vt:lpstr>'Attach-3 (QR)'!BL2B</vt:lpstr>
      <vt:lpstr>'Attach-3 (QR)_old'!BL2B</vt:lpstr>
      <vt:lpstr>'Attach-3 (QR)'!BL2C</vt:lpstr>
      <vt:lpstr>'Attach-3 (QR)_old'!BL2C</vt:lpstr>
      <vt:lpstr>'Attach-3 (QR)'!BL3A</vt:lpstr>
      <vt:lpstr>'Attach-3 (QR)_old'!BL3A</vt:lpstr>
      <vt:lpstr>'Attach-3 (QR)'!BL3B</vt:lpstr>
      <vt:lpstr>'Attach-3 (QR)_old'!BL3B</vt:lpstr>
      <vt:lpstr>'Attach-3 (QR)'!BL3C</vt:lpstr>
      <vt:lpstr>'Attach-3 (QR)_old'!BL3C</vt:lpstr>
      <vt:lpstr>'Attach-3 (QR)'!BL4A</vt:lpstr>
      <vt:lpstr>'Attach-3 (QR)_old'!BL4A</vt:lpstr>
      <vt:lpstr>'Attach-3 (QR)'!BL4B</vt:lpstr>
      <vt:lpstr>'Attach-3 (QR)_old'!BL4B</vt:lpstr>
      <vt:lpstr>'Attach-3 (QR)'!BL4C</vt:lpstr>
      <vt:lpstr>'Attach-3 (QR)_old'!BL4C</vt:lpstr>
      <vt:lpstr>'Attach-3 (QR)'!BL5A</vt:lpstr>
      <vt:lpstr>'Attach-3 (QR)_old'!BL5A</vt:lpstr>
      <vt:lpstr>'Attach-3 (QR)'!BL5B</vt:lpstr>
      <vt:lpstr>'Attach-3 (QR)_old'!BL5B</vt:lpstr>
      <vt:lpstr>'Attach-3 (QR)'!BL5C</vt:lpstr>
      <vt:lpstr>'Attach-3 (QR)_old'!BL5C</vt:lpstr>
      <vt:lpstr>'Attach-3 (QR)'!PATHAR1</vt:lpstr>
      <vt:lpstr>'Attach-3 (QR)_old'!PATHAR1</vt:lpstr>
      <vt:lpstr>'Attach-3 (QR)'!PATHAR2</vt:lpstr>
      <vt:lpstr>'Attach-3 (QR)_old'!PATHAR2</vt:lpstr>
      <vt:lpstr>'Attach-3 (QR)'!PATHAR3</vt:lpstr>
      <vt:lpstr>'Attach-3 (QR)_old'!PATHAR3</vt:lpstr>
      <vt:lpstr>'Attach-3 (QR)'!PATHJVPR1</vt:lpstr>
      <vt:lpstr>'Attach-3 (QR)_old'!PATHJVPR1</vt:lpstr>
      <vt:lpstr>'Attach-3 (QR)'!PATHJVPR2</vt:lpstr>
      <vt:lpstr>'Attach-3 (QR)_old'!PATHJVPR2</vt:lpstr>
      <vt:lpstr>'Attach-3 (QR)'!PATHLP1</vt:lpstr>
      <vt:lpstr>'Attach-3 (QR)_old'!PATHLP1</vt:lpstr>
      <vt:lpstr>'Attach-3 (QR)'!PATHPR1</vt:lpstr>
      <vt:lpstr>'Attach-3 (QR)_old'!PATHPR1</vt:lpstr>
      <vt:lpstr>'Attach 10'!Print_Area</vt:lpstr>
      <vt:lpstr>'Attach 11'!Print_Area</vt:lpstr>
      <vt:lpstr>'Attach 12'!Print_Area</vt:lpstr>
      <vt:lpstr>'Attach 13'!Print_Area</vt:lpstr>
      <vt:lpstr>'Attach 14'!Print_Area</vt:lpstr>
      <vt:lpstr>'Attach 14-IP'!Print_Area</vt:lpstr>
      <vt:lpstr>'Attach 15'!Print_Area</vt:lpstr>
      <vt:lpstr>'Attach 16 '!Print_Area</vt:lpstr>
      <vt:lpstr>'Attach 17'!Print_Area</vt:lpstr>
      <vt:lpstr>'Attach 18'!Print_Area</vt:lpstr>
      <vt:lpstr>'Attach 19'!Print_Area</vt:lpstr>
      <vt:lpstr>'Attach 24'!Print_Area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'Attach-3 (QR)_old'!Print_Area</vt:lpstr>
      <vt:lpstr>'Bid Form 1st Envelope '!Print_Area</vt:lpstr>
      <vt:lpstr>Cover!Print_Area</vt:lpstr>
      <vt:lpstr>'Names of Bidder'!Print_Area</vt:lpstr>
      <vt:lpstr>'Attach 9'!Print_Titles</vt:lpstr>
    </vt:vector>
  </TitlesOfParts>
  <Company>pgcil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Atul Kumar Singh {अतुल कुमार सिंह}</cp:lastModifiedBy>
  <cp:lastPrinted>2019-12-18T09:40:59Z</cp:lastPrinted>
  <dcterms:created xsi:type="dcterms:W3CDTF">2010-09-27T08:09:01Z</dcterms:created>
  <dcterms:modified xsi:type="dcterms:W3CDTF">2019-12-18T12:00:00Z</dcterms:modified>
</cp:coreProperties>
</file>